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3.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aveExternalLinkValues="0" defaultThemeVersion="124226"/>
  <bookViews>
    <workbookView xWindow="720" yWindow="330" windowWidth="11115" windowHeight="7680"/>
  </bookViews>
  <sheets>
    <sheet name="Normal Pop" sheetId="1" r:id="rId1"/>
    <sheet name="Uniform Pop" sheetId="2" r:id="rId2"/>
    <sheet name="Skewed Pop" sheetId="3" r:id="rId3"/>
    <sheet name="Extra Sheet" sheetId="4" r:id="rId4"/>
  </sheets>
  <definedNames>
    <definedName name="Mu">'Normal Pop'!$T$4</definedName>
    <definedName name="_xlnm.Print_Area" localSheetId="0">'Normal Pop'!$A$1:$P$39</definedName>
    <definedName name="_xlnm.Print_Area" localSheetId="2">'Skewed Pop'!$A$1:$P$39</definedName>
    <definedName name="_xlnm.Print_Area" localSheetId="1">'Uniform Pop'!$A$1:$P$35</definedName>
    <definedName name="Sigma">'Normal Pop'!$W$4</definedName>
  </definedNames>
  <calcPr calcId="145621"/>
</workbook>
</file>

<file path=xl/calcChain.xml><?xml version="1.0" encoding="utf-8"?>
<calcChain xmlns="http://schemas.openxmlformats.org/spreadsheetml/2006/main">
  <c r="AG7" i="2" l="1"/>
  <c r="AH7" i="2"/>
  <c r="AI7" i="2"/>
  <c r="AJ7" i="2"/>
  <c r="AG8" i="2"/>
  <c r="AH8" i="2"/>
  <c r="AI8" i="2"/>
  <c r="AJ8" i="2"/>
  <c r="AG9" i="2"/>
  <c r="AH9" i="2"/>
  <c r="AI9" i="2"/>
  <c r="AJ9" i="2"/>
  <c r="AG10" i="2"/>
  <c r="AH10" i="2"/>
  <c r="AI10" i="2"/>
  <c r="AJ10" i="2"/>
  <c r="AG11" i="2"/>
  <c r="AH11" i="2"/>
  <c r="AI11" i="2"/>
  <c r="AJ11" i="2"/>
  <c r="AG12" i="2"/>
  <c r="AH12" i="2"/>
  <c r="AI12" i="2"/>
  <c r="AJ12" i="2"/>
  <c r="AG13" i="2"/>
  <c r="AH13" i="2"/>
  <c r="AI13" i="2"/>
  <c r="AJ13" i="2"/>
  <c r="AG14" i="2"/>
  <c r="AH14" i="2"/>
  <c r="AI14" i="2"/>
  <c r="AJ14" i="2"/>
  <c r="AG15" i="2"/>
  <c r="AH15" i="2"/>
  <c r="AI15" i="2"/>
  <c r="AJ15" i="2"/>
  <c r="AG16" i="2"/>
  <c r="AH16" i="2"/>
  <c r="AI16" i="2"/>
  <c r="AJ16" i="2"/>
  <c r="AG17" i="2"/>
  <c r="AH17" i="2"/>
  <c r="AI17" i="2"/>
  <c r="AJ17" i="2"/>
  <c r="AG18" i="2"/>
  <c r="AH18" i="2"/>
  <c r="AI18" i="2"/>
  <c r="AJ18" i="2"/>
  <c r="AG19" i="2"/>
  <c r="AH19" i="2"/>
  <c r="AI19" i="2"/>
  <c r="AJ19" i="2"/>
  <c r="AG20" i="2"/>
  <c r="AH20" i="2"/>
  <c r="AI20" i="2"/>
  <c r="AJ20" i="2"/>
  <c r="AG21" i="2"/>
  <c r="AH21" i="2"/>
  <c r="AI21" i="2"/>
  <c r="AJ21" i="2"/>
  <c r="AG22" i="2"/>
  <c r="AH22" i="2"/>
  <c r="AI22" i="2"/>
  <c r="AJ22" i="2"/>
  <c r="AG23" i="2"/>
  <c r="AH23" i="2"/>
  <c r="AI23" i="2"/>
  <c r="AJ23" i="2"/>
  <c r="AG24" i="2"/>
  <c r="AH24" i="2"/>
  <c r="AI24" i="2"/>
  <c r="AJ24" i="2"/>
  <c r="AG25" i="2"/>
  <c r="AH25" i="2"/>
  <c r="AI25" i="2"/>
  <c r="AJ25" i="2"/>
  <c r="AG26" i="2"/>
  <c r="AH26" i="2"/>
  <c r="AI26" i="2"/>
  <c r="AJ26" i="2"/>
  <c r="AF8" i="2"/>
  <c r="AF9" i="2"/>
  <c r="AF10" i="2"/>
  <c r="AF11" i="2"/>
  <c r="AF12" i="2"/>
  <c r="AF13" i="2"/>
  <c r="AF14" i="2"/>
  <c r="AF15" i="2"/>
  <c r="AF16" i="2"/>
  <c r="AF17" i="2"/>
  <c r="AF18" i="2"/>
  <c r="AF19" i="2"/>
  <c r="AF20" i="2"/>
  <c r="AF21" i="2"/>
  <c r="AF22" i="2"/>
  <c r="AF23" i="2"/>
  <c r="AF24" i="2"/>
  <c r="AF25" i="2"/>
  <c r="AF26" i="2"/>
  <c r="AF7" i="2"/>
  <c r="AJ7" i="1"/>
  <c r="AJ8" i="1"/>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G7" i="1"/>
  <c r="AH7" i="1"/>
  <c r="AI7" i="1"/>
  <c r="AG8" i="1"/>
  <c r="AH8" i="1"/>
  <c r="AI8" i="1"/>
  <c r="AG9" i="1"/>
  <c r="AH9" i="1"/>
  <c r="AI9" i="1"/>
  <c r="AG10" i="1"/>
  <c r="AH10" i="1"/>
  <c r="AI10" i="1"/>
  <c r="AG11" i="1"/>
  <c r="AH11" i="1"/>
  <c r="AI11" i="1"/>
  <c r="AG12" i="1"/>
  <c r="AH12" i="1"/>
  <c r="AI12" i="1"/>
  <c r="AG13" i="1"/>
  <c r="AH13" i="1"/>
  <c r="AI13" i="1"/>
  <c r="AG14" i="1"/>
  <c r="AH14" i="1"/>
  <c r="AI14" i="1"/>
  <c r="AG15" i="1"/>
  <c r="AH15" i="1"/>
  <c r="AI15" i="1"/>
  <c r="AG16" i="1"/>
  <c r="AH16" i="1"/>
  <c r="AI16" i="1"/>
  <c r="AG17" i="1"/>
  <c r="AH17" i="1"/>
  <c r="AI17" i="1"/>
  <c r="AG18" i="1"/>
  <c r="AH18" i="1"/>
  <c r="AI18" i="1"/>
  <c r="AG19" i="1"/>
  <c r="AH19" i="1"/>
  <c r="AI19" i="1"/>
  <c r="AG20" i="1"/>
  <c r="AH20" i="1"/>
  <c r="AI20" i="1"/>
  <c r="AG21" i="1"/>
  <c r="AH21" i="1"/>
  <c r="AI21" i="1"/>
  <c r="AG22" i="1"/>
  <c r="AH22" i="1"/>
  <c r="AI22" i="1"/>
  <c r="AG23" i="1"/>
  <c r="AH23" i="1"/>
  <c r="AI23" i="1"/>
  <c r="AG24" i="1"/>
  <c r="AH24" i="1"/>
  <c r="AI24" i="1"/>
  <c r="AG25" i="1"/>
  <c r="AH25" i="1"/>
  <c r="AI25" i="1"/>
  <c r="AG26" i="1"/>
  <c r="AH26" i="1"/>
  <c r="AI26" i="1"/>
  <c r="AG27" i="1"/>
  <c r="AH27" i="1"/>
  <c r="AI27" i="1"/>
  <c r="AG28" i="1"/>
  <c r="AH28" i="1"/>
  <c r="AI28" i="1"/>
  <c r="AG29" i="1"/>
  <c r="AH29" i="1"/>
  <c r="AI29" i="1"/>
  <c r="AG30" i="1"/>
  <c r="AH30" i="1"/>
  <c r="AI30" i="1"/>
  <c r="AG31" i="1"/>
  <c r="AH31" i="1"/>
  <c r="AI31" i="1"/>
  <c r="AG32" i="1"/>
  <c r="AH32" i="1"/>
  <c r="AI32" i="1"/>
  <c r="AG33" i="1"/>
  <c r="AH33" i="1"/>
  <c r="AI33" i="1"/>
  <c r="AG34" i="1"/>
  <c r="AH34" i="1"/>
  <c r="AI34" i="1"/>
  <c r="AG35" i="1"/>
  <c r="AH35" i="1"/>
  <c r="AI35" i="1"/>
  <c r="AG36" i="1"/>
  <c r="AH36" i="1"/>
  <c r="AI36" i="1"/>
  <c r="AG37" i="1"/>
  <c r="AH37" i="1"/>
  <c r="AI3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S110" i="3" l="1"/>
  <c r="T110" i="3"/>
  <c r="U110" i="3"/>
  <c r="V110" i="3"/>
  <c r="W110" i="3"/>
  <c r="X110" i="3"/>
  <c r="Y110" i="3"/>
  <c r="Z110" i="3"/>
  <c r="AA110" i="3"/>
  <c r="AB110" i="3"/>
  <c r="AC110" i="3"/>
  <c r="AD110" i="3"/>
  <c r="AE110" i="3"/>
  <c r="AF110" i="3"/>
  <c r="AG110" i="3"/>
  <c r="AH110" i="3"/>
  <c r="S111" i="3"/>
  <c r="T111" i="3"/>
  <c r="U111" i="3"/>
  <c r="V111" i="3"/>
  <c r="W111" i="3"/>
  <c r="X111" i="3"/>
  <c r="Y111" i="3"/>
  <c r="Z111" i="3"/>
  <c r="AA111" i="3"/>
  <c r="AB111" i="3"/>
  <c r="AC111" i="3"/>
  <c r="AD111" i="3"/>
  <c r="AE111" i="3"/>
  <c r="AF111" i="3"/>
  <c r="AG111" i="3"/>
  <c r="AH111" i="3"/>
  <c r="S112" i="3"/>
  <c r="T112" i="3"/>
  <c r="U112" i="3"/>
  <c r="V112" i="3"/>
  <c r="W112" i="3"/>
  <c r="X112" i="3"/>
  <c r="Y112" i="3"/>
  <c r="Z112" i="3"/>
  <c r="AA112" i="3"/>
  <c r="AB112" i="3"/>
  <c r="AC112" i="3"/>
  <c r="AD112" i="3"/>
  <c r="AE112" i="3"/>
  <c r="AF112" i="3"/>
  <c r="AG112" i="3"/>
  <c r="AH112" i="3"/>
  <c r="S113" i="3"/>
  <c r="T113" i="3"/>
  <c r="U113" i="3"/>
  <c r="V113" i="3"/>
  <c r="W113" i="3"/>
  <c r="X113" i="3"/>
  <c r="Y113" i="3"/>
  <c r="Z113" i="3"/>
  <c r="AA113" i="3"/>
  <c r="AB113" i="3"/>
  <c r="AC113" i="3"/>
  <c r="AD113" i="3"/>
  <c r="AE113" i="3"/>
  <c r="AF113" i="3"/>
  <c r="AG113" i="3"/>
  <c r="AH113" i="3"/>
  <c r="S114" i="3"/>
  <c r="T114" i="3"/>
  <c r="U114" i="3"/>
  <c r="V114" i="3"/>
  <c r="W114" i="3"/>
  <c r="X114" i="3"/>
  <c r="Y114" i="3"/>
  <c r="Z114" i="3"/>
  <c r="AA114" i="3"/>
  <c r="AB114" i="3"/>
  <c r="AC114" i="3"/>
  <c r="AD114" i="3"/>
  <c r="AE114" i="3"/>
  <c r="AF114" i="3"/>
  <c r="AG114" i="3"/>
  <c r="AH114" i="3"/>
  <c r="S115" i="3"/>
  <c r="T115" i="3"/>
  <c r="U115" i="3"/>
  <c r="V115" i="3"/>
  <c r="W115" i="3"/>
  <c r="X115" i="3"/>
  <c r="Y115" i="3"/>
  <c r="Z115" i="3"/>
  <c r="AA115" i="3"/>
  <c r="AB115" i="3"/>
  <c r="AC115" i="3"/>
  <c r="AD115" i="3"/>
  <c r="AE115" i="3"/>
  <c r="AF115" i="3"/>
  <c r="AG115" i="3"/>
  <c r="AH115" i="3"/>
  <c r="S116" i="3"/>
  <c r="T116" i="3"/>
  <c r="U116" i="3"/>
  <c r="V116" i="3"/>
  <c r="W116" i="3"/>
  <c r="X116" i="3"/>
  <c r="Y116" i="3"/>
  <c r="Z116" i="3"/>
  <c r="AA116" i="3"/>
  <c r="AB116" i="3"/>
  <c r="AC116" i="3"/>
  <c r="AD116" i="3"/>
  <c r="AE116" i="3"/>
  <c r="AF116" i="3"/>
  <c r="AG116" i="3"/>
  <c r="AH116" i="3"/>
  <c r="S117" i="3"/>
  <c r="T117" i="3"/>
  <c r="U117" i="3"/>
  <c r="V117" i="3"/>
  <c r="W117" i="3"/>
  <c r="X117" i="3"/>
  <c r="Y117" i="3"/>
  <c r="Z117" i="3"/>
  <c r="AA117" i="3"/>
  <c r="AB117" i="3"/>
  <c r="AC117" i="3"/>
  <c r="AD117" i="3"/>
  <c r="AE117" i="3"/>
  <c r="AF117" i="3"/>
  <c r="AG117" i="3"/>
  <c r="AH117" i="3"/>
  <c r="S118" i="3"/>
  <c r="T118" i="3"/>
  <c r="U118" i="3"/>
  <c r="V118" i="3"/>
  <c r="W118" i="3"/>
  <c r="X118" i="3"/>
  <c r="Y118" i="3"/>
  <c r="Z118" i="3"/>
  <c r="AA118" i="3"/>
  <c r="AB118" i="3"/>
  <c r="AC118" i="3"/>
  <c r="AD118" i="3"/>
  <c r="AE118" i="3"/>
  <c r="AF118" i="3"/>
  <c r="AG118" i="3"/>
  <c r="AH118" i="3"/>
  <c r="S119" i="3"/>
  <c r="T119" i="3"/>
  <c r="U119" i="3"/>
  <c r="V119" i="3"/>
  <c r="W119" i="3"/>
  <c r="X119" i="3"/>
  <c r="Y119" i="3"/>
  <c r="Z119" i="3"/>
  <c r="AA119" i="3"/>
  <c r="AB119" i="3"/>
  <c r="AC119" i="3"/>
  <c r="AD119" i="3"/>
  <c r="AE119" i="3"/>
  <c r="AF119" i="3"/>
  <c r="AG119" i="3"/>
  <c r="AH119" i="3"/>
  <c r="S120" i="3"/>
  <c r="T120" i="3"/>
  <c r="U120" i="3"/>
  <c r="V120" i="3"/>
  <c r="W120" i="3"/>
  <c r="X120" i="3"/>
  <c r="Y120" i="3"/>
  <c r="Z120" i="3"/>
  <c r="AA120" i="3"/>
  <c r="AB120" i="3"/>
  <c r="AC120" i="3"/>
  <c r="AD120" i="3"/>
  <c r="AE120" i="3"/>
  <c r="AF120" i="3"/>
  <c r="AG120" i="3"/>
  <c r="AH120" i="3"/>
  <c r="S121" i="3"/>
  <c r="T121" i="3"/>
  <c r="U121" i="3"/>
  <c r="V121" i="3"/>
  <c r="W121" i="3"/>
  <c r="X121" i="3"/>
  <c r="Y121" i="3"/>
  <c r="Z121" i="3"/>
  <c r="AA121" i="3"/>
  <c r="AB121" i="3"/>
  <c r="AC121" i="3"/>
  <c r="AD121" i="3"/>
  <c r="AE121" i="3"/>
  <c r="AF121" i="3"/>
  <c r="AG121" i="3"/>
  <c r="AH121" i="3"/>
  <c r="S122" i="3"/>
  <c r="T122" i="3"/>
  <c r="U122" i="3"/>
  <c r="V122" i="3"/>
  <c r="W122" i="3"/>
  <c r="X122" i="3"/>
  <c r="Y122" i="3"/>
  <c r="Z122" i="3"/>
  <c r="AA122" i="3"/>
  <c r="AB122" i="3"/>
  <c r="AC122" i="3"/>
  <c r="AD122" i="3"/>
  <c r="AE122" i="3"/>
  <c r="AF122" i="3"/>
  <c r="AG122" i="3"/>
  <c r="AH122" i="3"/>
  <c r="S123" i="3"/>
  <c r="T123" i="3"/>
  <c r="U123" i="3"/>
  <c r="V123" i="3"/>
  <c r="W123" i="3"/>
  <c r="X123" i="3"/>
  <c r="Y123" i="3"/>
  <c r="Z123" i="3"/>
  <c r="AA123" i="3"/>
  <c r="AB123" i="3"/>
  <c r="AC123" i="3"/>
  <c r="AD123" i="3"/>
  <c r="AE123" i="3"/>
  <c r="AF123" i="3"/>
  <c r="AG123" i="3"/>
  <c r="AH123" i="3"/>
  <c r="S124" i="3"/>
  <c r="T124" i="3"/>
  <c r="U124" i="3"/>
  <c r="V124" i="3"/>
  <c r="W124" i="3"/>
  <c r="X124" i="3"/>
  <c r="Y124" i="3"/>
  <c r="Z124" i="3"/>
  <c r="AA124" i="3"/>
  <c r="AB124" i="3"/>
  <c r="AC124" i="3"/>
  <c r="AD124" i="3"/>
  <c r="AE124" i="3"/>
  <c r="AF124" i="3"/>
  <c r="AG124" i="3"/>
  <c r="AH124" i="3"/>
  <c r="S125" i="3"/>
  <c r="T125" i="3"/>
  <c r="U125" i="3"/>
  <c r="V125" i="3"/>
  <c r="W125" i="3"/>
  <c r="X125" i="3"/>
  <c r="Y125" i="3"/>
  <c r="Z125" i="3"/>
  <c r="AA125" i="3"/>
  <c r="AB125" i="3"/>
  <c r="AC125" i="3"/>
  <c r="AD125" i="3"/>
  <c r="AE125" i="3"/>
  <c r="AF125" i="3"/>
  <c r="AG125" i="3"/>
  <c r="AH125" i="3"/>
  <c r="S126" i="3"/>
  <c r="T126" i="3"/>
  <c r="U126" i="3"/>
  <c r="V126" i="3"/>
  <c r="W126" i="3"/>
  <c r="X126" i="3"/>
  <c r="Y126" i="3"/>
  <c r="Z126" i="3"/>
  <c r="AA126" i="3"/>
  <c r="AB126" i="3"/>
  <c r="AC126" i="3"/>
  <c r="AD126" i="3"/>
  <c r="AE126" i="3"/>
  <c r="AF126" i="3"/>
  <c r="AG126" i="3"/>
  <c r="AH126" i="3"/>
  <c r="S127" i="3"/>
  <c r="T127" i="3"/>
  <c r="U127" i="3"/>
  <c r="V127" i="3"/>
  <c r="W127" i="3"/>
  <c r="X127" i="3"/>
  <c r="Y127" i="3"/>
  <c r="Z127" i="3"/>
  <c r="AA127" i="3"/>
  <c r="AB127" i="3"/>
  <c r="AC127" i="3"/>
  <c r="AD127" i="3"/>
  <c r="AE127" i="3"/>
  <c r="AF127" i="3"/>
  <c r="AG127" i="3"/>
  <c r="AH127" i="3"/>
  <c r="S128" i="3"/>
  <c r="T128" i="3"/>
  <c r="U128" i="3"/>
  <c r="V128" i="3"/>
  <c r="W128" i="3"/>
  <c r="X128" i="3"/>
  <c r="Y128" i="3"/>
  <c r="Z128" i="3"/>
  <c r="AA128" i="3"/>
  <c r="AB128" i="3"/>
  <c r="AC128" i="3"/>
  <c r="AD128" i="3"/>
  <c r="AE128" i="3"/>
  <c r="AF128" i="3"/>
  <c r="AG128" i="3"/>
  <c r="AH128" i="3"/>
  <c r="S129" i="3"/>
  <c r="T129" i="3"/>
  <c r="U129" i="3"/>
  <c r="V129" i="3"/>
  <c r="W129" i="3"/>
  <c r="X129" i="3"/>
  <c r="Y129" i="3"/>
  <c r="Z129" i="3"/>
  <c r="AA129" i="3"/>
  <c r="AB129" i="3"/>
  <c r="AC129" i="3"/>
  <c r="AD129" i="3"/>
  <c r="AE129" i="3"/>
  <c r="AF129" i="3"/>
  <c r="AG129" i="3"/>
  <c r="AH129" i="3"/>
  <c r="S130" i="3"/>
  <c r="T130" i="3"/>
  <c r="U130" i="3"/>
  <c r="V130" i="3"/>
  <c r="W130" i="3"/>
  <c r="X130" i="3"/>
  <c r="Y130" i="3"/>
  <c r="Z130" i="3"/>
  <c r="AA130" i="3"/>
  <c r="AB130" i="3"/>
  <c r="AC130" i="3"/>
  <c r="AD130" i="3"/>
  <c r="AE130" i="3"/>
  <c r="AF130" i="3"/>
  <c r="AG130" i="3"/>
  <c r="AH130" i="3"/>
  <c r="S131" i="3"/>
  <c r="T131" i="3"/>
  <c r="U131" i="3"/>
  <c r="V131" i="3"/>
  <c r="W131" i="3"/>
  <c r="X131" i="3"/>
  <c r="Y131" i="3"/>
  <c r="Z131" i="3"/>
  <c r="AA131" i="3"/>
  <c r="AB131" i="3"/>
  <c r="AC131" i="3"/>
  <c r="AD131" i="3"/>
  <c r="AE131" i="3"/>
  <c r="AF131" i="3"/>
  <c r="AG131" i="3"/>
  <c r="AH131" i="3"/>
  <c r="S132" i="3"/>
  <c r="T132" i="3"/>
  <c r="U132" i="3"/>
  <c r="V132" i="3"/>
  <c r="W132" i="3"/>
  <c r="X132" i="3"/>
  <c r="Y132" i="3"/>
  <c r="Z132" i="3"/>
  <c r="AA132" i="3"/>
  <c r="AB132" i="3"/>
  <c r="AC132" i="3"/>
  <c r="AD132" i="3"/>
  <c r="AE132" i="3"/>
  <c r="AF132" i="3"/>
  <c r="AG132" i="3"/>
  <c r="AH132" i="3"/>
  <c r="S133" i="3"/>
  <c r="T133" i="3"/>
  <c r="U133" i="3"/>
  <c r="V133" i="3"/>
  <c r="W133" i="3"/>
  <c r="X133" i="3"/>
  <c r="Y133" i="3"/>
  <c r="Z133" i="3"/>
  <c r="AA133" i="3"/>
  <c r="AB133" i="3"/>
  <c r="AC133" i="3"/>
  <c r="AD133" i="3"/>
  <c r="AE133" i="3"/>
  <c r="AF133" i="3"/>
  <c r="AG133" i="3"/>
  <c r="AH133" i="3"/>
  <c r="S134" i="3"/>
  <c r="T134" i="3"/>
  <c r="U134" i="3"/>
  <c r="V134" i="3"/>
  <c r="W134" i="3"/>
  <c r="X134" i="3"/>
  <c r="Y134" i="3"/>
  <c r="Z134" i="3"/>
  <c r="AA134" i="3"/>
  <c r="AB134" i="3"/>
  <c r="AC134" i="3"/>
  <c r="AD134" i="3"/>
  <c r="AE134" i="3"/>
  <c r="AF134" i="3"/>
  <c r="AG134" i="3"/>
  <c r="AH134" i="3"/>
  <c r="S135" i="3"/>
  <c r="T135" i="3"/>
  <c r="U135" i="3"/>
  <c r="V135" i="3"/>
  <c r="W135" i="3"/>
  <c r="X135" i="3"/>
  <c r="Y135" i="3"/>
  <c r="Z135" i="3"/>
  <c r="AA135" i="3"/>
  <c r="AB135" i="3"/>
  <c r="AC135" i="3"/>
  <c r="AD135" i="3"/>
  <c r="AE135" i="3"/>
  <c r="AF135" i="3"/>
  <c r="AG135" i="3"/>
  <c r="AH135" i="3"/>
  <c r="S136" i="3"/>
  <c r="T136" i="3"/>
  <c r="U136" i="3"/>
  <c r="V136" i="3"/>
  <c r="W136" i="3"/>
  <c r="X136" i="3"/>
  <c r="Y136" i="3"/>
  <c r="Z136" i="3"/>
  <c r="AA136" i="3"/>
  <c r="AB136" i="3"/>
  <c r="AC136" i="3"/>
  <c r="AD136" i="3"/>
  <c r="AE136" i="3"/>
  <c r="AF136" i="3"/>
  <c r="AG136" i="3"/>
  <c r="AH136" i="3"/>
  <c r="S137" i="3"/>
  <c r="T137" i="3"/>
  <c r="U137" i="3"/>
  <c r="V137" i="3"/>
  <c r="W137" i="3"/>
  <c r="X137" i="3"/>
  <c r="Y137" i="3"/>
  <c r="Z137" i="3"/>
  <c r="AA137" i="3"/>
  <c r="AB137" i="3"/>
  <c r="AC137" i="3"/>
  <c r="AD137" i="3"/>
  <c r="AE137" i="3"/>
  <c r="AF137" i="3"/>
  <c r="AG137" i="3"/>
  <c r="AH137" i="3"/>
  <c r="S138" i="3"/>
  <c r="T138" i="3"/>
  <c r="U138" i="3"/>
  <c r="V138" i="3"/>
  <c r="W138" i="3"/>
  <c r="X138" i="3"/>
  <c r="Y138" i="3"/>
  <c r="Z138" i="3"/>
  <c r="AA138" i="3"/>
  <c r="AB138" i="3"/>
  <c r="AC138" i="3"/>
  <c r="AD138" i="3"/>
  <c r="AE138" i="3"/>
  <c r="AF138" i="3"/>
  <c r="AG138" i="3"/>
  <c r="AH138" i="3"/>
  <c r="S139" i="3"/>
  <c r="T139" i="3"/>
  <c r="U139" i="3"/>
  <c r="V139" i="3"/>
  <c r="W139" i="3"/>
  <c r="X139" i="3"/>
  <c r="Y139" i="3"/>
  <c r="Z139" i="3"/>
  <c r="AA139" i="3"/>
  <c r="AB139" i="3"/>
  <c r="AC139" i="3"/>
  <c r="AD139" i="3"/>
  <c r="AE139" i="3"/>
  <c r="AF139" i="3"/>
  <c r="AG139" i="3"/>
  <c r="AH139" i="3"/>
  <c r="S140" i="3"/>
  <c r="T140" i="3"/>
  <c r="U140" i="3"/>
  <c r="V140" i="3"/>
  <c r="W140" i="3"/>
  <c r="X140" i="3"/>
  <c r="Y140" i="3"/>
  <c r="Z140" i="3"/>
  <c r="AA140" i="3"/>
  <c r="AB140" i="3"/>
  <c r="AC140" i="3"/>
  <c r="AD140" i="3"/>
  <c r="AE140" i="3"/>
  <c r="AF140" i="3"/>
  <c r="AG140" i="3"/>
  <c r="AH140" i="3"/>
  <c r="S141" i="3"/>
  <c r="T141" i="3"/>
  <c r="U141" i="3"/>
  <c r="V141" i="3"/>
  <c r="W141" i="3"/>
  <c r="X141" i="3"/>
  <c r="Y141" i="3"/>
  <c r="Z141" i="3"/>
  <c r="AA141" i="3"/>
  <c r="AB141" i="3"/>
  <c r="AC141" i="3"/>
  <c r="AD141" i="3"/>
  <c r="AE141" i="3"/>
  <c r="AF141" i="3"/>
  <c r="AG141" i="3"/>
  <c r="AH141" i="3"/>
  <c r="S142" i="3"/>
  <c r="T142" i="3"/>
  <c r="U142" i="3"/>
  <c r="V142" i="3"/>
  <c r="W142" i="3"/>
  <c r="X142" i="3"/>
  <c r="Y142" i="3"/>
  <c r="Z142" i="3"/>
  <c r="AA142" i="3"/>
  <c r="AB142" i="3"/>
  <c r="AC142" i="3"/>
  <c r="AD142" i="3"/>
  <c r="AE142" i="3"/>
  <c r="AF142" i="3"/>
  <c r="AG142" i="3"/>
  <c r="AH142" i="3"/>
  <c r="S143" i="3"/>
  <c r="T143" i="3"/>
  <c r="U143" i="3"/>
  <c r="V143" i="3"/>
  <c r="W143" i="3"/>
  <c r="X143" i="3"/>
  <c r="Y143" i="3"/>
  <c r="Z143" i="3"/>
  <c r="AA143" i="3"/>
  <c r="AB143" i="3"/>
  <c r="AC143" i="3"/>
  <c r="AD143" i="3"/>
  <c r="AE143" i="3"/>
  <c r="AF143" i="3"/>
  <c r="AG143" i="3"/>
  <c r="AH143" i="3"/>
  <c r="S144" i="3"/>
  <c r="T144" i="3"/>
  <c r="U144" i="3"/>
  <c r="V144" i="3"/>
  <c r="W144" i="3"/>
  <c r="X144" i="3"/>
  <c r="Y144" i="3"/>
  <c r="Z144" i="3"/>
  <c r="AA144" i="3"/>
  <c r="AB144" i="3"/>
  <c r="AC144" i="3"/>
  <c r="AD144" i="3"/>
  <c r="AE144" i="3"/>
  <c r="AF144" i="3"/>
  <c r="AG144" i="3"/>
  <c r="AH144" i="3"/>
  <c r="S145" i="3"/>
  <c r="T145" i="3"/>
  <c r="U145" i="3"/>
  <c r="V145" i="3"/>
  <c r="W145" i="3"/>
  <c r="X145" i="3"/>
  <c r="Y145" i="3"/>
  <c r="Z145" i="3"/>
  <c r="AA145" i="3"/>
  <c r="AB145" i="3"/>
  <c r="AC145" i="3"/>
  <c r="AD145" i="3"/>
  <c r="AE145" i="3"/>
  <c r="AF145" i="3"/>
  <c r="AG145" i="3"/>
  <c r="AH145" i="3"/>
  <c r="S146" i="3"/>
  <c r="T146" i="3"/>
  <c r="U146" i="3"/>
  <c r="V146" i="3"/>
  <c r="W146" i="3"/>
  <c r="X146" i="3"/>
  <c r="Y146" i="3"/>
  <c r="Z146" i="3"/>
  <c r="AA146" i="3"/>
  <c r="AB146" i="3"/>
  <c r="AC146" i="3"/>
  <c r="AD146" i="3"/>
  <c r="AE146" i="3"/>
  <c r="AF146" i="3"/>
  <c r="AG146" i="3"/>
  <c r="AH146" i="3"/>
  <c r="S147" i="3"/>
  <c r="T147" i="3"/>
  <c r="U147" i="3"/>
  <c r="V147" i="3"/>
  <c r="W147" i="3"/>
  <c r="X147" i="3"/>
  <c r="Y147" i="3"/>
  <c r="Z147" i="3"/>
  <c r="AA147" i="3"/>
  <c r="AB147" i="3"/>
  <c r="AC147" i="3"/>
  <c r="AD147" i="3"/>
  <c r="AE147" i="3"/>
  <c r="AF147" i="3"/>
  <c r="AG147" i="3"/>
  <c r="AH147" i="3"/>
  <c r="S148" i="3"/>
  <c r="T148" i="3"/>
  <c r="U148" i="3"/>
  <c r="V148" i="3"/>
  <c r="W148" i="3"/>
  <c r="X148" i="3"/>
  <c r="Y148" i="3"/>
  <c r="Z148" i="3"/>
  <c r="AA148" i="3"/>
  <c r="AB148" i="3"/>
  <c r="AC148" i="3"/>
  <c r="AD148" i="3"/>
  <c r="AE148" i="3"/>
  <c r="AF148" i="3"/>
  <c r="AG148" i="3"/>
  <c r="AH148" i="3"/>
  <c r="S149" i="3"/>
  <c r="T149" i="3"/>
  <c r="U149" i="3"/>
  <c r="V149" i="3"/>
  <c r="W149" i="3"/>
  <c r="X149" i="3"/>
  <c r="Y149" i="3"/>
  <c r="Z149" i="3"/>
  <c r="AA149" i="3"/>
  <c r="AB149" i="3"/>
  <c r="AC149" i="3"/>
  <c r="AD149" i="3"/>
  <c r="AE149" i="3"/>
  <c r="AF149" i="3"/>
  <c r="AG149" i="3"/>
  <c r="AH149" i="3"/>
  <c r="S150" i="3"/>
  <c r="T150" i="3"/>
  <c r="U150" i="3"/>
  <c r="V150" i="3"/>
  <c r="W150" i="3"/>
  <c r="X150" i="3"/>
  <c r="Y150" i="3"/>
  <c r="Z150" i="3"/>
  <c r="AA150" i="3"/>
  <c r="AB150" i="3"/>
  <c r="AC150" i="3"/>
  <c r="AD150" i="3"/>
  <c r="AE150" i="3"/>
  <c r="AF150" i="3"/>
  <c r="AG150" i="3"/>
  <c r="AH150" i="3"/>
  <c r="S151" i="3"/>
  <c r="T151" i="3"/>
  <c r="U151" i="3"/>
  <c r="V151" i="3"/>
  <c r="W151" i="3"/>
  <c r="X151" i="3"/>
  <c r="Y151" i="3"/>
  <c r="Z151" i="3"/>
  <c r="AA151" i="3"/>
  <c r="AB151" i="3"/>
  <c r="AC151" i="3"/>
  <c r="AD151" i="3"/>
  <c r="AE151" i="3"/>
  <c r="AF151" i="3"/>
  <c r="AG151" i="3"/>
  <c r="AH151" i="3"/>
  <c r="S152" i="3"/>
  <c r="T152" i="3"/>
  <c r="U152" i="3"/>
  <c r="V152" i="3"/>
  <c r="W152" i="3"/>
  <c r="X152" i="3"/>
  <c r="Y152" i="3"/>
  <c r="Z152" i="3"/>
  <c r="AA152" i="3"/>
  <c r="AB152" i="3"/>
  <c r="AC152" i="3"/>
  <c r="AD152" i="3"/>
  <c r="AE152" i="3"/>
  <c r="AF152" i="3"/>
  <c r="AG152" i="3"/>
  <c r="AH152" i="3"/>
  <c r="S153" i="3"/>
  <c r="S49" i="3" s="1"/>
  <c r="T153" i="3"/>
  <c r="U153" i="3"/>
  <c r="V153" i="3"/>
  <c r="W153" i="3"/>
  <c r="X153" i="3"/>
  <c r="Y153" i="3"/>
  <c r="Z153" i="3"/>
  <c r="AA153" i="3"/>
  <c r="AB153" i="3"/>
  <c r="AC153" i="3"/>
  <c r="AD153" i="3"/>
  <c r="AE153" i="3"/>
  <c r="AF153" i="3"/>
  <c r="AG153" i="3"/>
  <c r="AH153" i="3"/>
  <c r="S154" i="3"/>
  <c r="T154" i="3"/>
  <c r="U154" i="3"/>
  <c r="V154" i="3"/>
  <c r="W154" i="3"/>
  <c r="X154" i="3"/>
  <c r="Y154" i="3"/>
  <c r="Z154" i="3"/>
  <c r="AA154" i="3"/>
  <c r="AB154" i="3"/>
  <c r="AC154" i="3"/>
  <c r="AD154" i="3"/>
  <c r="AE154" i="3"/>
  <c r="AF154" i="3"/>
  <c r="AG154" i="3"/>
  <c r="AH154" i="3"/>
  <c r="S155" i="3"/>
  <c r="T155" i="3"/>
  <c r="U155" i="3"/>
  <c r="V155" i="3"/>
  <c r="W155" i="3"/>
  <c r="X155" i="3"/>
  <c r="Y155" i="3"/>
  <c r="Z155" i="3"/>
  <c r="AA155" i="3"/>
  <c r="AB155" i="3"/>
  <c r="AC155" i="3"/>
  <c r="AD155" i="3"/>
  <c r="AE155" i="3"/>
  <c r="AF155" i="3"/>
  <c r="AG155" i="3"/>
  <c r="AH155" i="3"/>
  <c r="S156" i="3"/>
  <c r="T156" i="3"/>
  <c r="U156" i="3"/>
  <c r="V156" i="3"/>
  <c r="W156" i="3"/>
  <c r="X156" i="3"/>
  <c r="Y156" i="3"/>
  <c r="Z156" i="3"/>
  <c r="AA156" i="3"/>
  <c r="AB156" i="3"/>
  <c r="AC156" i="3"/>
  <c r="AD156" i="3"/>
  <c r="AE156" i="3"/>
  <c r="AF156" i="3"/>
  <c r="AG156" i="3"/>
  <c r="AH156" i="3"/>
  <c r="S157" i="3"/>
  <c r="S53" i="3" s="1"/>
  <c r="T157" i="3"/>
  <c r="U157" i="3"/>
  <c r="V157" i="3"/>
  <c r="W157" i="3"/>
  <c r="X157" i="3"/>
  <c r="Y157" i="3"/>
  <c r="Z157" i="3"/>
  <c r="AA157" i="3"/>
  <c r="AB157" i="3"/>
  <c r="AC157" i="3"/>
  <c r="AD157" i="3"/>
  <c r="AE157" i="3"/>
  <c r="AF157" i="3"/>
  <c r="AG157" i="3"/>
  <c r="AH157" i="3"/>
  <c r="S158" i="3"/>
  <c r="T158" i="3"/>
  <c r="U158" i="3"/>
  <c r="V158" i="3"/>
  <c r="W158" i="3"/>
  <c r="X158" i="3"/>
  <c r="Y158" i="3"/>
  <c r="Z158" i="3"/>
  <c r="AA158" i="3"/>
  <c r="AB158" i="3"/>
  <c r="AC158" i="3"/>
  <c r="AD158" i="3"/>
  <c r="AE158" i="3"/>
  <c r="AF158" i="3"/>
  <c r="AG158" i="3"/>
  <c r="AH158" i="3"/>
  <c r="S159" i="3"/>
  <c r="S55" i="3" s="1"/>
  <c r="T159" i="3"/>
  <c r="U159" i="3"/>
  <c r="V159" i="3"/>
  <c r="W159" i="3"/>
  <c r="X159" i="3"/>
  <c r="Y159" i="3"/>
  <c r="Z159" i="3"/>
  <c r="AA159" i="3"/>
  <c r="AB159" i="3"/>
  <c r="AC159" i="3"/>
  <c r="AD159" i="3"/>
  <c r="AE159" i="3"/>
  <c r="AF159" i="3"/>
  <c r="AG159" i="3"/>
  <c r="AH159" i="3"/>
  <c r="S160" i="3"/>
  <c r="S56" i="3" s="1"/>
  <c r="T160" i="3"/>
  <c r="U160" i="3"/>
  <c r="V160" i="3"/>
  <c r="W160" i="3"/>
  <c r="X160" i="3"/>
  <c r="Y160" i="3"/>
  <c r="Z160" i="3"/>
  <c r="AA160" i="3"/>
  <c r="AB160" i="3"/>
  <c r="AC160" i="3"/>
  <c r="AD160" i="3"/>
  <c r="AE160" i="3"/>
  <c r="AF160" i="3"/>
  <c r="AG160" i="3"/>
  <c r="AH160" i="3"/>
  <c r="S161" i="3"/>
  <c r="T161" i="3"/>
  <c r="U161" i="3"/>
  <c r="V161" i="3"/>
  <c r="W161" i="3"/>
  <c r="X161" i="3"/>
  <c r="Y161" i="3"/>
  <c r="Z161" i="3"/>
  <c r="AA161" i="3"/>
  <c r="AB161" i="3"/>
  <c r="AC161" i="3"/>
  <c r="AD161" i="3"/>
  <c r="AE161" i="3"/>
  <c r="AF161" i="3"/>
  <c r="AG161" i="3"/>
  <c r="AH161" i="3"/>
  <c r="S162" i="3"/>
  <c r="T162" i="3"/>
  <c r="U162" i="3"/>
  <c r="V162" i="3"/>
  <c r="W162" i="3"/>
  <c r="X162" i="3"/>
  <c r="Y162" i="3"/>
  <c r="Z162" i="3"/>
  <c r="AA162" i="3"/>
  <c r="AB162" i="3"/>
  <c r="AC162" i="3"/>
  <c r="AD162" i="3"/>
  <c r="AE162" i="3"/>
  <c r="AF162" i="3"/>
  <c r="AG162" i="3"/>
  <c r="AH162" i="3"/>
  <c r="S163" i="3"/>
  <c r="S59" i="3" s="1"/>
  <c r="T163" i="3"/>
  <c r="U163" i="3"/>
  <c r="V163" i="3"/>
  <c r="W163" i="3"/>
  <c r="X163" i="3"/>
  <c r="Y163" i="3"/>
  <c r="Z163" i="3"/>
  <c r="AA163" i="3"/>
  <c r="AB163" i="3"/>
  <c r="AC163" i="3"/>
  <c r="AD163" i="3"/>
  <c r="AE163" i="3"/>
  <c r="AF163" i="3"/>
  <c r="AG163" i="3"/>
  <c r="AH163" i="3"/>
  <c r="S164" i="3"/>
  <c r="S60" i="3" s="1"/>
  <c r="T164" i="3"/>
  <c r="U164" i="3"/>
  <c r="V164" i="3"/>
  <c r="W164" i="3"/>
  <c r="X164" i="3"/>
  <c r="Y164" i="3"/>
  <c r="Z164" i="3"/>
  <c r="AA164" i="3"/>
  <c r="AB164" i="3"/>
  <c r="AC164" i="3"/>
  <c r="AD164" i="3"/>
  <c r="AE164" i="3"/>
  <c r="AF164" i="3"/>
  <c r="AG164" i="3"/>
  <c r="AH164" i="3"/>
  <c r="S165" i="3"/>
  <c r="T165" i="3"/>
  <c r="U165" i="3"/>
  <c r="V165" i="3"/>
  <c r="W165" i="3"/>
  <c r="X165" i="3"/>
  <c r="Y165" i="3"/>
  <c r="Z165" i="3"/>
  <c r="AA165" i="3"/>
  <c r="AB165" i="3"/>
  <c r="AC165" i="3"/>
  <c r="AD165" i="3"/>
  <c r="AE165" i="3"/>
  <c r="AF165" i="3"/>
  <c r="AG165" i="3"/>
  <c r="AH165" i="3"/>
  <c r="S166" i="3"/>
  <c r="S62" i="3" s="1"/>
  <c r="T166" i="3"/>
  <c r="U166" i="3"/>
  <c r="V166" i="3"/>
  <c r="W166" i="3"/>
  <c r="X166" i="3"/>
  <c r="Y166" i="3"/>
  <c r="Z166" i="3"/>
  <c r="AA166" i="3"/>
  <c r="AB166" i="3"/>
  <c r="AC166" i="3"/>
  <c r="AD166" i="3"/>
  <c r="AE166" i="3"/>
  <c r="AF166" i="3"/>
  <c r="AG166" i="3"/>
  <c r="AH166" i="3"/>
  <c r="S167" i="3"/>
  <c r="S63" i="3" s="1"/>
  <c r="T167" i="3"/>
  <c r="U167" i="3"/>
  <c r="V167" i="3"/>
  <c r="W167" i="3"/>
  <c r="X167" i="3"/>
  <c r="Y167" i="3"/>
  <c r="Z167" i="3"/>
  <c r="AA167" i="3"/>
  <c r="AB167" i="3"/>
  <c r="AC167" i="3"/>
  <c r="AD167" i="3"/>
  <c r="AE167" i="3"/>
  <c r="AF167" i="3"/>
  <c r="AG167" i="3"/>
  <c r="AH167" i="3"/>
  <c r="S168" i="3"/>
  <c r="S64" i="3" s="1"/>
  <c r="T168" i="3"/>
  <c r="U168" i="3"/>
  <c r="V168" i="3"/>
  <c r="W168" i="3"/>
  <c r="X168" i="3"/>
  <c r="Y168" i="3"/>
  <c r="Z168" i="3"/>
  <c r="AA168" i="3"/>
  <c r="AB168" i="3"/>
  <c r="AC168" i="3"/>
  <c r="AD168" i="3"/>
  <c r="AE168" i="3"/>
  <c r="AF168" i="3"/>
  <c r="AG168" i="3"/>
  <c r="AH168" i="3"/>
  <c r="S169" i="3"/>
  <c r="S65" i="3" s="1"/>
  <c r="T169" i="3"/>
  <c r="U169" i="3"/>
  <c r="V169" i="3"/>
  <c r="W169" i="3"/>
  <c r="X169" i="3"/>
  <c r="Y169" i="3"/>
  <c r="Z169" i="3"/>
  <c r="AA169" i="3"/>
  <c r="AB169" i="3"/>
  <c r="AC169" i="3"/>
  <c r="AD169" i="3"/>
  <c r="AE169" i="3"/>
  <c r="AF169" i="3"/>
  <c r="AG169" i="3"/>
  <c r="AH169" i="3"/>
  <c r="S170" i="3"/>
  <c r="T170" i="3"/>
  <c r="U170" i="3"/>
  <c r="V170" i="3"/>
  <c r="W170" i="3"/>
  <c r="X170" i="3"/>
  <c r="Y170" i="3"/>
  <c r="Z170" i="3"/>
  <c r="AA170" i="3"/>
  <c r="AB170" i="3"/>
  <c r="AC170" i="3"/>
  <c r="AD170" i="3"/>
  <c r="AE170" i="3"/>
  <c r="AF170" i="3"/>
  <c r="AG170" i="3"/>
  <c r="AH170" i="3"/>
  <c r="S171" i="3"/>
  <c r="S67" i="3" s="1"/>
  <c r="T171" i="3"/>
  <c r="U171" i="3"/>
  <c r="V171" i="3"/>
  <c r="W171" i="3"/>
  <c r="X171" i="3"/>
  <c r="Y171" i="3"/>
  <c r="Z171" i="3"/>
  <c r="AA171" i="3"/>
  <c r="AB171" i="3"/>
  <c r="AC171" i="3"/>
  <c r="AD171" i="3"/>
  <c r="AE171" i="3"/>
  <c r="AF171" i="3"/>
  <c r="AG171" i="3"/>
  <c r="AH171" i="3"/>
  <c r="S172" i="3"/>
  <c r="S68" i="3" s="1"/>
  <c r="T172" i="3"/>
  <c r="U172" i="3"/>
  <c r="V172" i="3"/>
  <c r="W172" i="3"/>
  <c r="X172" i="3"/>
  <c r="Y172" i="3"/>
  <c r="Z172" i="3"/>
  <c r="AA172" i="3"/>
  <c r="AB172" i="3"/>
  <c r="AC172" i="3"/>
  <c r="AD172" i="3"/>
  <c r="AE172" i="3"/>
  <c r="AF172" i="3"/>
  <c r="AG172" i="3"/>
  <c r="AH172" i="3"/>
  <c r="S173" i="3"/>
  <c r="S69" i="3" s="1"/>
  <c r="T173" i="3"/>
  <c r="U173" i="3"/>
  <c r="V173" i="3"/>
  <c r="W173" i="3"/>
  <c r="X173" i="3"/>
  <c r="Y173" i="3"/>
  <c r="Z173" i="3"/>
  <c r="AA173" i="3"/>
  <c r="AB173" i="3"/>
  <c r="AC173" i="3"/>
  <c r="AD173" i="3"/>
  <c r="AE173" i="3"/>
  <c r="AF173" i="3"/>
  <c r="AG173" i="3"/>
  <c r="AH173" i="3"/>
  <c r="S174" i="3"/>
  <c r="S70" i="3" s="1"/>
  <c r="T174" i="3"/>
  <c r="U174" i="3"/>
  <c r="V174" i="3"/>
  <c r="W174" i="3"/>
  <c r="X174" i="3"/>
  <c r="Y174" i="3"/>
  <c r="Z174" i="3"/>
  <c r="AA174" i="3"/>
  <c r="AB174" i="3"/>
  <c r="AC174" i="3"/>
  <c r="AD174" i="3"/>
  <c r="AE174" i="3"/>
  <c r="AF174" i="3"/>
  <c r="AG174" i="3"/>
  <c r="AH174" i="3"/>
  <c r="S175" i="3"/>
  <c r="S71" i="3" s="1"/>
  <c r="T175" i="3"/>
  <c r="U175" i="3"/>
  <c r="V175" i="3"/>
  <c r="W175" i="3"/>
  <c r="X175" i="3"/>
  <c r="Y175" i="3"/>
  <c r="Z175" i="3"/>
  <c r="AA175" i="3"/>
  <c r="AB175" i="3"/>
  <c r="AC175" i="3"/>
  <c r="AD175" i="3"/>
  <c r="AE175" i="3"/>
  <c r="AF175" i="3"/>
  <c r="AG175" i="3"/>
  <c r="AH175" i="3"/>
  <c r="S176" i="3"/>
  <c r="T176" i="3"/>
  <c r="U176" i="3"/>
  <c r="V176" i="3"/>
  <c r="W176" i="3"/>
  <c r="X176" i="3"/>
  <c r="Y176" i="3"/>
  <c r="Z176" i="3"/>
  <c r="AA176" i="3"/>
  <c r="AB176" i="3"/>
  <c r="AC176" i="3"/>
  <c r="AD176" i="3"/>
  <c r="AE176" i="3"/>
  <c r="AF176" i="3"/>
  <c r="AG176" i="3"/>
  <c r="AH176" i="3"/>
  <c r="S177" i="3"/>
  <c r="S73" i="3" s="1"/>
  <c r="T177" i="3"/>
  <c r="U177" i="3"/>
  <c r="V177" i="3"/>
  <c r="W177" i="3"/>
  <c r="X177" i="3"/>
  <c r="Y177" i="3"/>
  <c r="Z177" i="3"/>
  <c r="AA177" i="3"/>
  <c r="AB177" i="3"/>
  <c r="AC177" i="3"/>
  <c r="AD177" i="3"/>
  <c r="AE177" i="3"/>
  <c r="AF177" i="3"/>
  <c r="AG177" i="3"/>
  <c r="AH177" i="3"/>
  <c r="S178" i="3"/>
  <c r="S74" i="3" s="1"/>
  <c r="T178" i="3"/>
  <c r="U178" i="3"/>
  <c r="V178" i="3"/>
  <c r="W178" i="3"/>
  <c r="X178" i="3"/>
  <c r="Y178" i="3"/>
  <c r="Z178" i="3"/>
  <c r="AA178" i="3"/>
  <c r="AB178" i="3"/>
  <c r="AC178" i="3"/>
  <c r="AD178" i="3"/>
  <c r="AE178" i="3"/>
  <c r="AF178" i="3"/>
  <c r="AG178" i="3"/>
  <c r="AH178" i="3"/>
  <c r="S179" i="3"/>
  <c r="S75" i="3" s="1"/>
  <c r="T179" i="3"/>
  <c r="U179" i="3"/>
  <c r="V179" i="3"/>
  <c r="W179" i="3"/>
  <c r="X179" i="3"/>
  <c r="Y179" i="3"/>
  <c r="Z179" i="3"/>
  <c r="AA179" i="3"/>
  <c r="AB179" i="3"/>
  <c r="AC179" i="3"/>
  <c r="AD179" i="3"/>
  <c r="AE179" i="3"/>
  <c r="AF179" i="3"/>
  <c r="AG179" i="3"/>
  <c r="AH179" i="3"/>
  <c r="S180" i="3"/>
  <c r="S76" i="3" s="1"/>
  <c r="T180" i="3"/>
  <c r="U180" i="3"/>
  <c r="V180" i="3"/>
  <c r="W180" i="3"/>
  <c r="X180" i="3"/>
  <c r="Y180" i="3"/>
  <c r="Z180" i="3"/>
  <c r="AA180" i="3"/>
  <c r="AB180" i="3"/>
  <c r="AC180" i="3"/>
  <c r="AD180" i="3"/>
  <c r="AE180" i="3"/>
  <c r="AF180" i="3"/>
  <c r="AG180" i="3"/>
  <c r="AH180" i="3"/>
  <c r="S181" i="3"/>
  <c r="S77" i="3" s="1"/>
  <c r="T181" i="3"/>
  <c r="U181" i="3"/>
  <c r="V181" i="3"/>
  <c r="W181" i="3"/>
  <c r="X181" i="3"/>
  <c r="Y181" i="3"/>
  <c r="Z181" i="3"/>
  <c r="AA181" i="3"/>
  <c r="AB181" i="3"/>
  <c r="AC181" i="3"/>
  <c r="AD181" i="3"/>
  <c r="AE181" i="3"/>
  <c r="AF181" i="3"/>
  <c r="AG181" i="3"/>
  <c r="AH181" i="3"/>
  <c r="S182" i="3"/>
  <c r="S78" i="3" s="1"/>
  <c r="T182" i="3"/>
  <c r="U182" i="3"/>
  <c r="V182" i="3"/>
  <c r="W182" i="3"/>
  <c r="X182" i="3"/>
  <c r="Y182" i="3"/>
  <c r="Z182" i="3"/>
  <c r="AA182" i="3"/>
  <c r="AB182" i="3"/>
  <c r="AC182" i="3"/>
  <c r="AD182" i="3"/>
  <c r="AE182" i="3"/>
  <c r="AF182" i="3"/>
  <c r="AG182" i="3"/>
  <c r="AH182" i="3"/>
  <c r="S183" i="3"/>
  <c r="T183" i="3"/>
  <c r="U183" i="3"/>
  <c r="V183" i="3"/>
  <c r="W183" i="3"/>
  <c r="X183" i="3"/>
  <c r="Y183" i="3"/>
  <c r="Z183" i="3"/>
  <c r="AA183" i="3"/>
  <c r="AB183" i="3"/>
  <c r="AC183" i="3"/>
  <c r="AD183" i="3"/>
  <c r="AE183" i="3"/>
  <c r="AF183" i="3"/>
  <c r="AG183" i="3"/>
  <c r="AH183" i="3"/>
  <c r="S184" i="3"/>
  <c r="S80" i="3" s="1"/>
  <c r="T184" i="3"/>
  <c r="U184" i="3"/>
  <c r="V184" i="3"/>
  <c r="W184" i="3"/>
  <c r="X184" i="3"/>
  <c r="Y184" i="3"/>
  <c r="Z184" i="3"/>
  <c r="AA184" i="3"/>
  <c r="AB184" i="3"/>
  <c r="AC184" i="3"/>
  <c r="AD184" i="3"/>
  <c r="AE184" i="3"/>
  <c r="AF184" i="3"/>
  <c r="AG184" i="3"/>
  <c r="AH184" i="3"/>
  <c r="S185" i="3"/>
  <c r="S81" i="3" s="1"/>
  <c r="T185" i="3"/>
  <c r="U185" i="3"/>
  <c r="V185" i="3"/>
  <c r="W185" i="3"/>
  <c r="X185" i="3"/>
  <c r="Y185" i="3"/>
  <c r="Z185" i="3"/>
  <c r="AA185" i="3"/>
  <c r="AB185" i="3"/>
  <c r="AC185" i="3"/>
  <c r="AD185" i="3"/>
  <c r="AE185" i="3"/>
  <c r="AF185" i="3"/>
  <c r="AG185" i="3"/>
  <c r="AH185" i="3"/>
  <c r="S186" i="3"/>
  <c r="S82" i="3" s="1"/>
  <c r="T186" i="3"/>
  <c r="U186" i="3"/>
  <c r="V186" i="3"/>
  <c r="W186" i="3"/>
  <c r="X186" i="3"/>
  <c r="Y186" i="3"/>
  <c r="Z186" i="3"/>
  <c r="AA186" i="3"/>
  <c r="AB186" i="3"/>
  <c r="AC186" i="3"/>
  <c r="AD186" i="3"/>
  <c r="AE186" i="3"/>
  <c r="AF186" i="3"/>
  <c r="AG186" i="3"/>
  <c r="AH186" i="3"/>
  <c r="S187" i="3"/>
  <c r="S83" i="3" s="1"/>
  <c r="T187" i="3"/>
  <c r="U187" i="3"/>
  <c r="V187" i="3"/>
  <c r="W187" i="3"/>
  <c r="X187" i="3"/>
  <c r="Y187" i="3"/>
  <c r="Z187" i="3"/>
  <c r="AA187" i="3"/>
  <c r="AB187" i="3"/>
  <c r="AC187" i="3"/>
  <c r="AD187" i="3"/>
  <c r="AE187" i="3"/>
  <c r="AF187" i="3"/>
  <c r="AG187" i="3"/>
  <c r="AH187" i="3"/>
  <c r="S188" i="3"/>
  <c r="S84" i="3" s="1"/>
  <c r="T188" i="3"/>
  <c r="U188" i="3"/>
  <c r="V188" i="3"/>
  <c r="W188" i="3"/>
  <c r="X188" i="3"/>
  <c r="Y188" i="3"/>
  <c r="Z188" i="3"/>
  <c r="AA188" i="3"/>
  <c r="AB188" i="3"/>
  <c r="AC188" i="3"/>
  <c r="AD188" i="3"/>
  <c r="AE188" i="3"/>
  <c r="AF188" i="3"/>
  <c r="AG188" i="3"/>
  <c r="AH188" i="3"/>
  <c r="S189" i="3"/>
  <c r="S85" i="3" s="1"/>
  <c r="T189" i="3"/>
  <c r="U189" i="3"/>
  <c r="V189" i="3"/>
  <c r="W189" i="3"/>
  <c r="X189" i="3"/>
  <c r="Y189" i="3"/>
  <c r="Z189" i="3"/>
  <c r="AA189" i="3"/>
  <c r="AB189" i="3"/>
  <c r="AC189" i="3"/>
  <c r="AD189" i="3"/>
  <c r="AE189" i="3"/>
  <c r="AF189" i="3"/>
  <c r="AG189" i="3"/>
  <c r="AH189" i="3"/>
  <c r="S190" i="3"/>
  <c r="S86" i="3" s="1"/>
  <c r="T190" i="3"/>
  <c r="U190" i="3"/>
  <c r="V190" i="3"/>
  <c r="W190" i="3"/>
  <c r="X190" i="3"/>
  <c r="Y190" i="3"/>
  <c r="Z190" i="3"/>
  <c r="AA190" i="3"/>
  <c r="AB190" i="3"/>
  <c r="AC190" i="3"/>
  <c r="AD190" i="3"/>
  <c r="AE190" i="3"/>
  <c r="AF190" i="3"/>
  <c r="AG190" i="3"/>
  <c r="AH190" i="3"/>
  <c r="S191" i="3"/>
  <c r="S87" i="3" s="1"/>
  <c r="T191" i="3"/>
  <c r="U191" i="3"/>
  <c r="V191" i="3"/>
  <c r="W191" i="3"/>
  <c r="X191" i="3"/>
  <c r="Y191" i="3"/>
  <c r="Z191" i="3"/>
  <c r="AA191" i="3"/>
  <c r="AB191" i="3"/>
  <c r="AC191" i="3"/>
  <c r="AD191" i="3"/>
  <c r="AE191" i="3"/>
  <c r="AF191" i="3"/>
  <c r="AG191" i="3"/>
  <c r="AH191" i="3"/>
  <c r="S192" i="3"/>
  <c r="S88" i="3" s="1"/>
  <c r="T192" i="3"/>
  <c r="U192" i="3"/>
  <c r="V192" i="3"/>
  <c r="W192" i="3"/>
  <c r="X192" i="3"/>
  <c r="Y192" i="3"/>
  <c r="Z192" i="3"/>
  <c r="AA192" i="3"/>
  <c r="AB192" i="3"/>
  <c r="AC192" i="3"/>
  <c r="AD192" i="3"/>
  <c r="AE192" i="3"/>
  <c r="AF192" i="3"/>
  <c r="AG192" i="3"/>
  <c r="AH192" i="3"/>
  <c r="S193" i="3"/>
  <c r="T193" i="3"/>
  <c r="U193" i="3"/>
  <c r="V193" i="3"/>
  <c r="W193" i="3"/>
  <c r="X193" i="3"/>
  <c r="Y193" i="3"/>
  <c r="Z193" i="3"/>
  <c r="AA193" i="3"/>
  <c r="AB193" i="3"/>
  <c r="AC193" i="3"/>
  <c r="AD193" i="3"/>
  <c r="AE193" i="3"/>
  <c r="AF193" i="3"/>
  <c r="AG193" i="3"/>
  <c r="AH193" i="3"/>
  <c r="S194" i="3"/>
  <c r="S90" i="3" s="1"/>
  <c r="T194" i="3"/>
  <c r="U194" i="3"/>
  <c r="V194" i="3"/>
  <c r="W194" i="3"/>
  <c r="X194" i="3"/>
  <c r="Y194" i="3"/>
  <c r="Z194" i="3"/>
  <c r="AA194" i="3"/>
  <c r="AB194" i="3"/>
  <c r="AC194" i="3"/>
  <c r="AD194" i="3"/>
  <c r="AE194" i="3"/>
  <c r="AF194" i="3"/>
  <c r="AG194" i="3"/>
  <c r="AH194" i="3"/>
  <c r="S195" i="3"/>
  <c r="S91" i="3" s="1"/>
  <c r="T195" i="3"/>
  <c r="U195" i="3"/>
  <c r="V195" i="3"/>
  <c r="W195" i="3"/>
  <c r="X195" i="3"/>
  <c r="Y195" i="3"/>
  <c r="Z195" i="3"/>
  <c r="AA195" i="3"/>
  <c r="AB195" i="3"/>
  <c r="AC195" i="3"/>
  <c r="AD195" i="3"/>
  <c r="AE195" i="3"/>
  <c r="AF195" i="3"/>
  <c r="AG195" i="3"/>
  <c r="AH195" i="3"/>
  <c r="S196" i="3"/>
  <c r="T196" i="3"/>
  <c r="U196" i="3"/>
  <c r="V196" i="3"/>
  <c r="W196" i="3"/>
  <c r="X196" i="3"/>
  <c r="Y196" i="3"/>
  <c r="Z196" i="3"/>
  <c r="AA196" i="3"/>
  <c r="AB196" i="3"/>
  <c r="AC196" i="3"/>
  <c r="AD196" i="3"/>
  <c r="AE196" i="3"/>
  <c r="AF196" i="3"/>
  <c r="AG196" i="3"/>
  <c r="AH196" i="3"/>
  <c r="S197" i="3"/>
  <c r="T197" i="3"/>
  <c r="U197" i="3"/>
  <c r="V197" i="3"/>
  <c r="W197" i="3"/>
  <c r="X197" i="3"/>
  <c r="Y197" i="3"/>
  <c r="Z197" i="3"/>
  <c r="AA197" i="3"/>
  <c r="AB197" i="3"/>
  <c r="AC197" i="3"/>
  <c r="AD197" i="3"/>
  <c r="AE197" i="3"/>
  <c r="AF197" i="3"/>
  <c r="AG197" i="3"/>
  <c r="AH197" i="3"/>
  <c r="S198" i="3"/>
  <c r="T198" i="3"/>
  <c r="U198" i="3"/>
  <c r="V198" i="3"/>
  <c r="W198" i="3"/>
  <c r="X198" i="3"/>
  <c r="Y198" i="3"/>
  <c r="Z198" i="3"/>
  <c r="AA198" i="3"/>
  <c r="AB198" i="3"/>
  <c r="AC198" i="3"/>
  <c r="AD198" i="3"/>
  <c r="AE198" i="3"/>
  <c r="AF198" i="3"/>
  <c r="AG198" i="3"/>
  <c r="AH198" i="3"/>
  <c r="S199" i="3"/>
  <c r="T199" i="3"/>
  <c r="U199" i="3"/>
  <c r="V199" i="3"/>
  <c r="W199" i="3"/>
  <c r="X199" i="3"/>
  <c r="Y199" i="3"/>
  <c r="Z199" i="3"/>
  <c r="AA199" i="3"/>
  <c r="AB199" i="3"/>
  <c r="AC199" i="3"/>
  <c r="AD199" i="3"/>
  <c r="AE199" i="3"/>
  <c r="AF199" i="3"/>
  <c r="AG199" i="3"/>
  <c r="AH199" i="3"/>
  <c r="S200" i="3"/>
  <c r="T200" i="3"/>
  <c r="U200" i="3"/>
  <c r="V200" i="3"/>
  <c r="W200" i="3"/>
  <c r="X200" i="3"/>
  <c r="Y200" i="3"/>
  <c r="Z200" i="3"/>
  <c r="AA200" i="3"/>
  <c r="AB200" i="3"/>
  <c r="AC200" i="3"/>
  <c r="AD200" i="3"/>
  <c r="AE200" i="3"/>
  <c r="AF200" i="3"/>
  <c r="AG200" i="3"/>
  <c r="AH200" i="3"/>
  <c r="S201" i="3"/>
  <c r="S97" i="3" s="1"/>
  <c r="T201" i="3"/>
  <c r="U201" i="3"/>
  <c r="V201" i="3"/>
  <c r="W201" i="3"/>
  <c r="X201" i="3"/>
  <c r="Y201" i="3"/>
  <c r="Z201" i="3"/>
  <c r="AA201" i="3"/>
  <c r="AB201" i="3"/>
  <c r="AC201" i="3"/>
  <c r="AD201" i="3"/>
  <c r="AE201" i="3"/>
  <c r="AF201" i="3"/>
  <c r="AG201" i="3"/>
  <c r="AH201" i="3"/>
  <c r="S202" i="3"/>
  <c r="S98" i="3" s="1"/>
  <c r="T202" i="3"/>
  <c r="U202" i="3"/>
  <c r="V202" i="3"/>
  <c r="W202" i="3"/>
  <c r="X202" i="3"/>
  <c r="Y202" i="3"/>
  <c r="Z202" i="3"/>
  <c r="AA202" i="3"/>
  <c r="AB202" i="3"/>
  <c r="AC202" i="3"/>
  <c r="AD202" i="3"/>
  <c r="AE202" i="3"/>
  <c r="AF202" i="3"/>
  <c r="AG202" i="3"/>
  <c r="AH202" i="3"/>
  <c r="S203" i="3"/>
  <c r="T203" i="3"/>
  <c r="U203" i="3"/>
  <c r="V203" i="3"/>
  <c r="W203" i="3"/>
  <c r="X203" i="3"/>
  <c r="Y203" i="3"/>
  <c r="Z203" i="3"/>
  <c r="AA203" i="3"/>
  <c r="AB203" i="3"/>
  <c r="AC203" i="3"/>
  <c r="AD203" i="3"/>
  <c r="AE203" i="3"/>
  <c r="AF203" i="3"/>
  <c r="AG203" i="3"/>
  <c r="AH203" i="3"/>
  <c r="S204" i="3"/>
  <c r="T204" i="3"/>
  <c r="U204" i="3"/>
  <c r="V204" i="3"/>
  <c r="W204" i="3"/>
  <c r="X204" i="3"/>
  <c r="Y204" i="3"/>
  <c r="Z204" i="3"/>
  <c r="AA204" i="3"/>
  <c r="AB204" i="3"/>
  <c r="AC204" i="3"/>
  <c r="AD204" i="3"/>
  <c r="AE204" i="3"/>
  <c r="AF204" i="3"/>
  <c r="AG204" i="3"/>
  <c r="AH204" i="3"/>
  <c r="S205" i="3"/>
  <c r="T205" i="3"/>
  <c r="U205" i="3"/>
  <c r="V205" i="3"/>
  <c r="W205" i="3"/>
  <c r="X205" i="3"/>
  <c r="Y205" i="3"/>
  <c r="Z205" i="3"/>
  <c r="AA205" i="3"/>
  <c r="AB205" i="3"/>
  <c r="AC205" i="3"/>
  <c r="AD205" i="3"/>
  <c r="AE205" i="3"/>
  <c r="AF205" i="3"/>
  <c r="AG205" i="3"/>
  <c r="AH205" i="3"/>
  <c r="S206" i="3"/>
  <c r="T206" i="3"/>
  <c r="U206" i="3"/>
  <c r="V206" i="3"/>
  <c r="W206" i="3"/>
  <c r="X206" i="3"/>
  <c r="Y206" i="3"/>
  <c r="Z206" i="3"/>
  <c r="AA206" i="3"/>
  <c r="AB206" i="3"/>
  <c r="AC206" i="3"/>
  <c r="AD206" i="3"/>
  <c r="AE206" i="3"/>
  <c r="AF206" i="3"/>
  <c r="AG206" i="3"/>
  <c r="AH206" i="3"/>
  <c r="S207" i="3"/>
  <c r="T207" i="3"/>
  <c r="U207" i="3"/>
  <c r="V207" i="3"/>
  <c r="W207" i="3"/>
  <c r="X207" i="3"/>
  <c r="Y207" i="3"/>
  <c r="Z207" i="3"/>
  <c r="AA207" i="3"/>
  <c r="AB207" i="3"/>
  <c r="AC207" i="3"/>
  <c r="AD207" i="3"/>
  <c r="AE207" i="3"/>
  <c r="AF207" i="3"/>
  <c r="AG207" i="3"/>
  <c r="AH207" i="3"/>
  <c r="S208" i="3"/>
  <c r="T208" i="3"/>
  <c r="U208" i="3"/>
  <c r="V208" i="3"/>
  <c r="W208" i="3"/>
  <c r="X208" i="3"/>
  <c r="Y208" i="3"/>
  <c r="Z208" i="3"/>
  <c r="AA208" i="3"/>
  <c r="AB208" i="3"/>
  <c r="AC208" i="3"/>
  <c r="AD208" i="3"/>
  <c r="AE208" i="3"/>
  <c r="AF208" i="3"/>
  <c r="AG208" i="3"/>
  <c r="AH208" i="3"/>
  <c r="T109" i="3"/>
  <c r="U109" i="3"/>
  <c r="V109" i="3"/>
  <c r="W109" i="3"/>
  <c r="X109" i="3"/>
  <c r="Y109" i="3"/>
  <c r="Z109" i="3"/>
  <c r="AA109" i="3"/>
  <c r="AB109" i="3"/>
  <c r="AC109" i="3"/>
  <c r="AD109" i="3"/>
  <c r="AE109" i="3"/>
  <c r="AF109" i="3"/>
  <c r="AG109" i="3"/>
  <c r="AH109" i="3"/>
  <c r="S109" i="3"/>
  <c r="AF6" i="3"/>
  <c r="AG6" i="3"/>
  <c r="AH6" i="3"/>
  <c r="AI6" i="3"/>
  <c r="AJ6" i="3"/>
  <c r="AF7" i="3"/>
  <c r="AG7" i="3"/>
  <c r="AH7" i="3"/>
  <c r="AI7" i="3"/>
  <c r="AJ7" i="3"/>
  <c r="AF8" i="3"/>
  <c r="AG8" i="3"/>
  <c r="AH8" i="3"/>
  <c r="AI8" i="3"/>
  <c r="AJ8" i="3"/>
  <c r="AF9" i="3"/>
  <c r="AG9" i="3"/>
  <c r="AH9" i="3"/>
  <c r="AI9" i="3"/>
  <c r="AJ9" i="3"/>
  <c r="AF10" i="3"/>
  <c r="AG10" i="3"/>
  <c r="AH10" i="3"/>
  <c r="AI10" i="3"/>
  <c r="AJ10" i="3"/>
  <c r="AF11" i="3"/>
  <c r="AG11" i="3"/>
  <c r="AH11" i="3"/>
  <c r="AI11" i="3"/>
  <c r="AJ11" i="3"/>
  <c r="AF12" i="3"/>
  <c r="AG12" i="3"/>
  <c r="AH12" i="3"/>
  <c r="AI12" i="3"/>
  <c r="AJ12" i="3"/>
  <c r="AF13" i="3"/>
  <c r="AG13" i="3"/>
  <c r="AH13" i="3"/>
  <c r="AI13" i="3"/>
  <c r="AJ13" i="3"/>
  <c r="AF14" i="3"/>
  <c r="AG14" i="3"/>
  <c r="AH14" i="3"/>
  <c r="AI14" i="3"/>
  <c r="AJ14" i="3"/>
  <c r="AF15" i="3"/>
  <c r="AG15" i="3"/>
  <c r="AH15" i="3"/>
  <c r="AI15" i="3"/>
  <c r="AJ15" i="3"/>
  <c r="AF16" i="3"/>
  <c r="AG16" i="3"/>
  <c r="AH16" i="3"/>
  <c r="AI16" i="3"/>
  <c r="AJ16" i="3"/>
  <c r="AF17" i="3"/>
  <c r="AG17" i="3"/>
  <c r="AH17" i="3"/>
  <c r="AI17" i="3"/>
  <c r="AJ17" i="3"/>
  <c r="AF18" i="3"/>
  <c r="AG18" i="3"/>
  <c r="AH18" i="3"/>
  <c r="AI18" i="3"/>
  <c r="AJ18" i="3"/>
  <c r="AF19" i="3"/>
  <c r="AG19" i="3"/>
  <c r="AH19" i="3"/>
  <c r="AI19" i="3"/>
  <c r="AJ19" i="3"/>
  <c r="AF20" i="3"/>
  <c r="AG20" i="3"/>
  <c r="AH20" i="3"/>
  <c r="AI20" i="3"/>
  <c r="AJ20" i="3"/>
  <c r="AF21" i="3"/>
  <c r="AG21" i="3"/>
  <c r="AH21" i="3"/>
  <c r="AI21" i="3"/>
  <c r="AJ21" i="3"/>
  <c r="AF22" i="3"/>
  <c r="AG22" i="3"/>
  <c r="AH22" i="3"/>
  <c r="AI22" i="3"/>
  <c r="AJ22" i="3"/>
  <c r="AF23" i="3"/>
  <c r="AG23" i="3"/>
  <c r="AH23" i="3"/>
  <c r="AI23" i="3"/>
  <c r="AJ23" i="3"/>
  <c r="AF24" i="3"/>
  <c r="AG24" i="3"/>
  <c r="AH24" i="3"/>
  <c r="AI24" i="3"/>
  <c r="AJ24" i="3"/>
  <c r="AF25" i="3"/>
  <c r="AG25" i="3"/>
  <c r="AH25" i="3"/>
  <c r="AI25" i="3"/>
  <c r="AJ25" i="3"/>
  <c r="AF26" i="3"/>
  <c r="AG26" i="3"/>
  <c r="AH26" i="3"/>
  <c r="AI26" i="3"/>
  <c r="AJ26" i="3"/>
  <c r="AF27" i="3"/>
  <c r="AG27" i="3"/>
  <c r="AH27" i="3"/>
  <c r="AI27" i="3"/>
  <c r="AJ27" i="3"/>
  <c r="AF28" i="3"/>
  <c r="AG28" i="3"/>
  <c r="AH28" i="3"/>
  <c r="AI28" i="3"/>
  <c r="AJ28" i="3"/>
  <c r="AF29" i="3"/>
  <c r="AG29" i="3"/>
  <c r="AH29" i="3"/>
  <c r="AI29" i="3"/>
  <c r="AJ29" i="3"/>
  <c r="AF30" i="3"/>
  <c r="AG30" i="3"/>
  <c r="AH30" i="3"/>
  <c r="AI30" i="3"/>
  <c r="AJ30" i="3"/>
  <c r="AF31" i="3"/>
  <c r="AG31" i="3"/>
  <c r="AH31" i="3"/>
  <c r="AI31" i="3"/>
  <c r="AJ31" i="3"/>
  <c r="AF32" i="3"/>
  <c r="AG32" i="3"/>
  <c r="AH32" i="3"/>
  <c r="AI32" i="3"/>
  <c r="AJ32" i="3"/>
  <c r="AF33" i="3"/>
  <c r="AG33" i="3"/>
  <c r="AH33" i="3"/>
  <c r="AI33" i="3"/>
  <c r="AJ33" i="3"/>
  <c r="AF34" i="3"/>
  <c r="AG34" i="3"/>
  <c r="AH34" i="3"/>
  <c r="AI34" i="3"/>
  <c r="AJ34" i="3"/>
  <c r="AF35" i="3"/>
  <c r="AG35" i="3"/>
  <c r="AH35" i="3"/>
  <c r="AI35" i="3"/>
  <c r="AJ35" i="3"/>
  <c r="AF36" i="3"/>
  <c r="AG36" i="3"/>
  <c r="AH36" i="3"/>
  <c r="AI36" i="3"/>
  <c r="AJ36" i="3"/>
  <c r="AF37" i="3"/>
  <c r="AG37" i="3"/>
  <c r="AH37" i="3"/>
  <c r="AI37" i="3"/>
  <c r="AJ37" i="3"/>
  <c r="AF38" i="3"/>
  <c r="AG38" i="3"/>
  <c r="AH38" i="3"/>
  <c r="AI38" i="3"/>
  <c r="AJ38" i="3"/>
  <c r="AF39" i="3"/>
  <c r="AG39" i="3"/>
  <c r="AH39" i="3"/>
  <c r="AI39" i="3"/>
  <c r="AJ39" i="3"/>
  <c r="AG5" i="3"/>
  <c r="AH5" i="3"/>
  <c r="AI5" i="3"/>
  <c r="AJ5" i="3"/>
  <c r="AF5" i="3"/>
  <c r="S112" i="1"/>
  <c r="S8" i="1" s="1"/>
  <c r="T112" i="1"/>
  <c r="U112" i="1"/>
  <c r="V112" i="1"/>
  <c r="W112" i="1"/>
  <c r="X112" i="1"/>
  <c r="Y112" i="1"/>
  <c r="Z112" i="1"/>
  <c r="AA112" i="1"/>
  <c r="AB112" i="1"/>
  <c r="AC112" i="1"/>
  <c r="AD112" i="1"/>
  <c r="AE112" i="1"/>
  <c r="AF112" i="1"/>
  <c r="AG112" i="1"/>
  <c r="AH112" i="1"/>
  <c r="S113" i="1"/>
  <c r="S9" i="1" s="1"/>
  <c r="T113" i="1"/>
  <c r="U113" i="1"/>
  <c r="V113" i="1"/>
  <c r="W113" i="1"/>
  <c r="X113" i="1"/>
  <c r="Y113" i="1"/>
  <c r="Z113" i="1"/>
  <c r="AA113" i="1"/>
  <c r="AB113" i="1"/>
  <c r="AC113" i="1"/>
  <c r="AD113" i="1"/>
  <c r="AE113" i="1"/>
  <c r="AF113" i="1"/>
  <c r="AG113" i="1"/>
  <c r="AH113" i="1"/>
  <c r="S114" i="1"/>
  <c r="S10" i="1" s="1"/>
  <c r="T114" i="1"/>
  <c r="U114" i="1"/>
  <c r="V114" i="1"/>
  <c r="W114" i="1"/>
  <c r="X114" i="1"/>
  <c r="Y114" i="1"/>
  <c r="Z114" i="1"/>
  <c r="AA114" i="1"/>
  <c r="AB114" i="1"/>
  <c r="AC114" i="1"/>
  <c r="AD114" i="1"/>
  <c r="AE114" i="1"/>
  <c r="AF114" i="1"/>
  <c r="AG114" i="1"/>
  <c r="AH114" i="1"/>
  <c r="S115" i="1"/>
  <c r="S11" i="1" s="1"/>
  <c r="T115" i="1"/>
  <c r="U115" i="1"/>
  <c r="V115" i="1"/>
  <c r="W115" i="1"/>
  <c r="X115" i="1"/>
  <c r="Y115" i="1"/>
  <c r="Z115" i="1"/>
  <c r="AA115" i="1"/>
  <c r="AB115" i="1"/>
  <c r="AC115" i="1"/>
  <c r="AD115" i="1"/>
  <c r="AE115" i="1"/>
  <c r="AF115" i="1"/>
  <c r="AG115" i="1"/>
  <c r="AH115" i="1"/>
  <c r="S116" i="1"/>
  <c r="S12" i="1" s="1"/>
  <c r="T116" i="1"/>
  <c r="U116" i="1"/>
  <c r="V116" i="1"/>
  <c r="W116" i="1"/>
  <c r="X116" i="1"/>
  <c r="Y116" i="1"/>
  <c r="Z116" i="1"/>
  <c r="AA116" i="1"/>
  <c r="AB116" i="1"/>
  <c r="AC116" i="1"/>
  <c r="AD116" i="1"/>
  <c r="AE116" i="1"/>
  <c r="AF116" i="1"/>
  <c r="AG116" i="1"/>
  <c r="AH116" i="1"/>
  <c r="S117" i="1"/>
  <c r="S13" i="1" s="1"/>
  <c r="T117" i="1"/>
  <c r="U117" i="1"/>
  <c r="V117" i="1"/>
  <c r="W117" i="1"/>
  <c r="X117" i="1"/>
  <c r="Y117" i="1"/>
  <c r="Z117" i="1"/>
  <c r="AA117" i="1"/>
  <c r="AB117" i="1"/>
  <c r="AC117" i="1"/>
  <c r="AD117" i="1"/>
  <c r="AE117" i="1"/>
  <c r="AF117" i="1"/>
  <c r="AG117" i="1"/>
  <c r="AH117" i="1"/>
  <c r="S118" i="1"/>
  <c r="S14" i="1" s="1"/>
  <c r="T118" i="1"/>
  <c r="U118" i="1"/>
  <c r="V118" i="1"/>
  <c r="W118" i="1"/>
  <c r="X118" i="1"/>
  <c r="Y118" i="1"/>
  <c r="Z118" i="1"/>
  <c r="AA118" i="1"/>
  <c r="AB118" i="1"/>
  <c r="AC118" i="1"/>
  <c r="AD118" i="1"/>
  <c r="AE118" i="1"/>
  <c r="AF118" i="1"/>
  <c r="AG118" i="1"/>
  <c r="AH118" i="1"/>
  <c r="S119" i="1"/>
  <c r="S15" i="1" s="1"/>
  <c r="T119" i="1"/>
  <c r="U119" i="1"/>
  <c r="V119" i="1"/>
  <c r="W119" i="1"/>
  <c r="X119" i="1"/>
  <c r="Y119" i="1"/>
  <c r="Z119" i="1"/>
  <c r="AA119" i="1"/>
  <c r="AB119" i="1"/>
  <c r="AC119" i="1"/>
  <c r="AD119" i="1"/>
  <c r="AE119" i="1"/>
  <c r="AF119" i="1"/>
  <c r="AG119" i="1"/>
  <c r="AH119" i="1"/>
  <c r="S120" i="1"/>
  <c r="T120" i="1"/>
  <c r="U120" i="1"/>
  <c r="V120" i="1"/>
  <c r="W120" i="1"/>
  <c r="X120" i="1"/>
  <c r="Y120" i="1"/>
  <c r="Z120" i="1"/>
  <c r="AA120" i="1"/>
  <c r="AB120" i="1"/>
  <c r="AC120" i="1"/>
  <c r="AD120" i="1"/>
  <c r="AE120" i="1"/>
  <c r="AF120" i="1"/>
  <c r="AG120" i="1"/>
  <c r="AH120" i="1"/>
  <c r="S121" i="1"/>
  <c r="S17" i="1" s="1"/>
  <c r="T121" i="1"/>
  <c r="U121" i="1"/>
  <c r="V121" i="1"/>
  <c r="W121" i="1"/>
  <c r="X121" i="1"/>
  <c r="Y121" i="1"/>
  <c r="Z121" i="1"/>
  <c r="AA121" i="1"/>
  <c r="AB121" i="1"/>
  <c r="AC121" i="1"/>
  <c r="AD121" i="1"/>
  <c r="AE121" i="1"/>
  <c r="AF121" i="1"/>
  <c r="AG121" i="1"/>
  <c r="AH121" i="1"/>
  <c r="S122" i="1"/>
  <c r="S18" i="1" s="1"/>
  <c r="T122" i="1"/>
  <c r="U122" i="1"/>
  <c r="V122" i="1"/>
  <c r="W122" i="1"/>
  <c r="X122" i="1"/>
  <c r="Y122" i="1"/>
  <c r="Z122" i="1"/>
  <c r="AA122" i="1"/>
  <c r="AB122" i="1"/>
  <c r="AC122" i="1"/>
  <c r="AD122" i="1"/>
  <c r="AE122" i="1"/>
  <c r="AF122" i="1"/>
  <c r="AG122" i="1"/>
  <c r="AH122" i="1"/>
  <c r="S123" i="1"/>
  <c r="S19" i="1" s="1"/>
  <c r="T123" i="1"/>
  <c r="U123" i="1"/>
  <c r="V123" i="1"/>
  <c r="W123" i="1"/>
  <c r="X123" i="1"/>
  <c r="Y123" i="1"/>
  <c r="Z123" i="1"/>
  <c r="AA123" i="1"/>
  <c r="AB123" i="1"/>
  <c r="AC123" i="1"/>
  <c r="AD123" i="1"/>
  <c r="AE123" i="1"/>
  <c r="AF123" i="1"/>
  <c r="AG123" i="1"/>
  <c r="AH123" i="1"/>
  <c r="S124" i="1"/>
  <c r="S20" i="1" s="1"/>
  <c r="T124" i="1"/>
  <c r="U124" i="1"/>
  <c r="V124" i="1"/>
  <c r="W124" i="1"/>
  <c r="X124" i="1"/>
  <c r="Y124" i="1"/>
  <c r="Z124" i="1"/>
  <c r="AA124" i="1"/>
  <c r="AB124" i="1"/>
  <c r="AC124" i="1"/>
  <c r="AD124" i="1"/>
  <c r="AE124" i="1"/>
  <c r="AF124" i="1"/>
  <c r="AG124" i="1"/>
  <c r="AH124" i="1"/>
  <c r="S125" i="1"/>
  <c r="S21" i="1" s="1"/>
  <c r="T125" i="1"/>
  <c r="U125" i="1"/>
  <c r="V125" i="1"/>
  <c r="W125" i="1"/>
  <c r="X125" i="1"/>
  <c r="Y125" i="1"/>
  <c r="Z125" i="1"/>
  <c r="AA125" i="1"/>
  <c r="AB125" i="1"/>
  <c r="AC125" i="1"/>
  <c r="AD125" i="1"/>
  <c r="AE125" i="1"/>
  <c r="AF125" i="1"/>
  <c r="AG125" i="1"/>
  <c r="AH125" i="1"/>
  <c r="S126" i="1"/>
  <c r="S22" i="1" s="1"/>
  <c r="T126" i="1"/>
  <c r="U126" i="1"/>
  <c r="V126" i="1"/>
  <c r="W126" i="1"/>
  <c r="X126" i="1"/>
  <c r="Y126" i="1"/>
  <c r="Z126" i="1"/>
  <c r="AA126" i="1"/>
  <c r="AB126" i="1"/>
  <c r="AC126" i="1"/>
  <c r="AD126" i="1"/>
  <c r="AE126" i="1"/>
  <c r="AF126" i="1"/>
  <c r="AG126" i="1"/>
  <c r="AH126" i="1"/>
  <c r="S127" i="1"/>
  <c r="S23" i="1" s="1"/>
  <c r="T127" i="1"/>
  <c r="U127" i="1"/>
  <c r="V127" i="1"/>
  <c r="W127" i="1"/>
  <c r="X127" i="1"/>
  <c r="Y127" i="1"/>
  <c r="Z127" i="1"/>
  <c r="AA127" i="1"/>
  <c r="AB127" i="1"/>
  <c r="AC127" i="1"/>
  <c r="AD127" i="1"/>
  <c r="AE127" i="1"/>
  <c r="AF127" i="1"/>
  <c r="AG127" i="1"/>
  <c r="AH127" i="1"/>
  <c r="S128" i="1"/>
  <c r="S24" i="1" s="1"/>
  <c r="T128" i="1"/>
  <c r="U128" i="1"/>
  <c r="V128" i="1"/>
  <c r="W128" i="1"/>
  <c r="X128" i="1"/>
  <c r="Y128" i="1"/>
  <c r="Z128" i="1"/>
  <c r="AA128" i="1"/>
  <c r="AB128" i="1"/>
  <c r="AC128" i="1"/>
  <c r="AD128" i="1"/>
  <c r="AE128" i="1"/>
  <c r="AF128" i="1"/>
  <c r="AG128" i="1"/>
  <c r="AH128" i="1"/>
  <c r="S129" i="1"/>
  <c r="S25" i="1" s="1"/>
  <c r="T129" i="1"/>
  <c r="U129" i="1"/>
  <c r="V129" i="1"/>
  <c r="W129" i="1"/>
  <c r="X129" i="1"/>
  <c r="Y129" i="1"/>
  <c r="Z129" i="1"/>
  <c r="AA129" i="1"/>
  <c r="AB129" i="1"/>
  <c r="AC129" i="1"/>
  <c r="AD129" i="1"/>
  <c r="AE129" i="1"/>
  <c r="AF129" i="1"/>
  <c r="AG129" i="1"/>
  <c r="AH129" i="1"/>
  <c r="S130" i="1"/>
  <c r="S26" i="1" s="1"/>
  <c r="T130" i="1"/>
  <c r="U130" i="1"/>
  <c r="V130" i="1"/>
  <c r="W130" i="1"/>
  <c r="X130" i="1"/>
  <c r="Y130" i="1"/>
  <c r="Z130" i="1"/>
  <c r="AA130" i="1"/>
  <c r="AB130" i="1"/>
  <c r="AC130" i="1"/>
  <c r="AD130" i="1"/>
  <c r="AE130" i="1"/>
  <c r="AF130" i="1"/>
  <c r="AG130" i="1"/>
  <c r="AH130" i="1"/>
  <c r="S131" i="1"/>
  <c r="S27" i="1" s="1"/>
  <c r="T131" i="1"/>
  <c r="U131" i="1"/>
  <c r="V131" i="1"/>
  <c r="W131" i="1"/>
  <c r="X131" i="1"/>
  <c r="Y131" i="1"/>
  <c r="Z131" i="1"/>
  <c r="AA131" i="1"/>
  <c r="AB131" i="1"/>
  <c r="AC131" i="1"/>
  <c r="AD131" i="1"/>
  <c r="AE131" i="1"/>
  <c r="AF131" i="1"/>
  <c r="AG131" i="1"/>
  <c r="AH131" i="1"/>
  <c r="S132" i="1"/>
  <c r="S28" i="1" s="1"/>
  <c r="T132" i="1"/>
  <c r="U132" i="1"/>
  <c r="V132" i="1"/>
  <c r="W132" i="1"/>
  <c r="X132" i="1"/>
  <c r="Y132" i="1"/>
  <c r="Z132" i="1"/>
  <c r="AA132" i="1"/>
  <c r="AB132" i="1"/>
  <c r="AC132" i="1"/>
  <c r="AD132" i="1"/>
  <c r="AE132" i="1"/>
  <c r="AF132" i="1"/>
  <c r="AG132" i="1"/>
  <c r="AH132" i="1"/>
  <c r="S133" i="1"/>
  <c r="S29" i="1" s="1"/>
  <c r="T133" i="1"/>
  <c r="U133" i="1"/>
  <c r="V133" i="1"/>
  <c r="W133" i="1"/>
  <c r="X133" i="1"/>
  <c r="Y133" i="1"/>
  <c r="Z133" i="1"/>
  <c r="AA133" i="1"/>
  <c r="AB133" i="1"/>
  <c r="AC133" i="1"/>
  <c r="AD133" i="1"/>
  <c r="AE133" i="1"/>
  <c r="AF133" i="1"/>
  <c r="AG133" i="1"/>
  <c r="AH133" i="1"/>
  <c r="S134" i="1"/>
  <c r="S30" i="1" s="1"/>
  <c r="T134" i="1"/>
  <c r="U134" i="1"/>
  <c r="V134" i="1"/>
  <c r="W134" i="1"/>
  <c r="X134" i="1"/>
  <c r="Y134" i="1"/>
  <c r="Z134" i="1"/>
  <c r="AA134" i="1"/>
  <c r="AB134" i="1"/>
  <c r="AC134" i="1"/>
  <c r="AD134" i="1"/>
  <c r="AE134" i="1"/>
  <c r="AF134" i="1"/>
  <c r="AG134" i="1"/>
  <c r="AH134" i="1"/>
  <c r="S135" i="1"/>
  <c r="S31" i="1" s="1"/>
  <c r="T135" i="1"/>
  <c r="U135" i="1"/>
  <c r="V135" i="1"/>
  <c r="W135" i="1"/>
  <c r="X135" i="1"/>
  <c r="Y135" i="1"/>
  <c r="Z135" i="1"/>
  <c r="AA135" i="1"/>
  <c r="AB135" i="1"/>
  <c r="AC135" i="1"/>
  <c r="AD135" i="1"/>
  <c r="AE135" i="1"/>
  <c r="AF135" i="1"/>
  <c r="AG135" i="1"/>
  <c r="AH135" i="1"/>
  <c r="S136" i="1"/>
  <c r="T136" i="1"/>
  <c r="U136" i="1"/>
  <c r="V136" i="1"/>
  <c r="W136" i="1"/>
  <c r="X136" i="1"/>
  <c r="Y136" i="1"/>
  <c r="Z136" i="1"/>
  <c r="AA136" i="1"/>
  <c r="AB136" i="1"/>
  <c r="AC136" i="1"/>
  <c r="AD136" i="1"/>
  <c r="AE136" i="1"/>
  <c r="AF136" i="1"/>
  <c r="AG136" i="1"/>
  <c r="AH136" i="1"/>
  <c r="S137" i="1"/>
  <c r="S33" i="1" s="1"/>
  <c r="T137" i="1"/>
  <c r="U137" i="1"/>
  <c r="V137" i="1"/>
  <c r="W137" i="1"/>
  <c r="X137" i="1"/>
  <c r="Y137" i="1"/>
  <c r="Z137" i="1"/>
  <c r="AA137" i="1"/>
  <c r="AB137" i="1"/>
  <c r="AC137" i="1"/>
  <c r="AD137" i="1"/>
  <c r="AE137" i="1"/>
  <c r="AF137" i="1"/>
  <c r="AG137" i="1"/>
  <c r="AH137" i="1"/>
  <c r="S138" i="1"/>
  <c r="S34" i="1" s="1"/>
  <c r="T138" i="1"/>
  <c r="U138" i="1"/>
  <c r="V138" i="1"/>
  <c r="W138" i="1"/>
  <c r="X138" i="1"/>
  <c r="Y138" i="1"/>
  <c r="Z138" i="1"/>
  <c r="AA138" i="1"/>
  <c r="AB138" i="1"/>
  <c r="AC138" i="1"/>
  <c r="AD138" i="1"/>
  <c r="AE138" i="1"/>
  <c r="AF138" i="1"/>
  <c r="AG138" i="1"/>
  <c r="AH138" i="1"/>
  <c r="S139" i="1"/>
  <c r="S35" i="1" s="1"/>
  <c r="T139" i="1"/>
  <c r="U139" i="1"/>
  <c r="V139" i="1"/>
  <c r="W139" i="1"/>
  <c r="X139" i="1"/>
  <c r="Y139" i="1"/>
  <c r="Z139" i="1"/>
  <c r="AA139" i="1"/>
  <c r="AB139" i="1"/>
  <c r="AC139" i="1"/>
  <c r="AD139" i="1"/>
  <c r="AE139" i="1"/>
  <c r="AF139" i="1"/>
  <c r="AG139" i="1"/>
  <c r="AH139" i="1"/>
  <c r="S140" i="1"/>
  <c r="S36" i="1" s="1"/>
  <c r="T140" i="1"/>
  <c r="U140" i="1"/>
  <c r="V140" i="1"/>
  <c r="W140" i="1"/>
  <c r="X140" i="1"/>
  <c r="Y140" i="1"/>
  <c r="Z140" i="1"/>
  <c r="AA140" i="1"/>
  <c r="AB140" i="1"/>
  <c r="AC140" i="1"/>
  <c r="AD140" i="1"/>
  <c r="AE140" i="1"/>
  <c r="AF140" i="1"/>
  <c r="AG140" i="1"/>
  <c r="AH140" i="1"/>
  <c r="S141" i="1"/>
  <c r="S37" i="1" s="1"/>
  <c r="T141" i="1"/>
  <c r="U141" i="1"/>
  <c r="V141" i="1"/>
  <c r="W141" i="1"/>
  <c r="X141" i="1"/>
  <c r="Y141" i="1"/>
  <c r="Z141" i="1"/>
  <c r="AA141" i="1"/>
  <c r="AB141" i="1"/>
  <c r="AC141" i="1"/>
  <c r="AD141" i="1"/>
  <c r="AE141" i="1"/>
  <c r="AF141" i="1"/>
  <c r="AG141" i="1"/>
  <c r="AH141" i="1"/>
  <c r="S142" i="1"/>
  <c r="S38" i="1" s="1"/>
  <c r="T142" i="1"/>
  <c r="U142" i="1"/>
  <c r="V142" i="1"/>
  <c r="W142" i="1"/>
  <c r="X142" i="1"/>
  <c r="Y142" i="1"/>
  <c r="Z142" i="1"/>
  <c r="AA142" i="1"/>
  <c r="AB142" i="1"/>
  <c r="AC142" i="1"/>
  <c r="AD142" i="1"/>
  <c r="AE142" i="1"/>
  <c r="AF142" i="1"/>
  <c r="AG142" i="1"/>
  <c r="AH142" i="1"/>
  <c r="S143" i="1"/>
  <c r="S39" i="1" s="1"/>
  <c r="T143" i="1"/>
  <c r="U143" i="1"/>
  <c r="V143" i="1"/>
  <c r="W143" i="1"/>
  <c r="X143" i="1"/>
  <c r="Y143" i="1"/>
  <c r="Z143" i="1"/>
  <c r="AA143" i="1"/>
  <c r="AB143" i="1"/>
  <c r="AC143" i="1"/>
  <c r="AD143" i="1"/>
  <c r="AE143" i="1"/>
  <c r="AF143" i="1"/>
  <c r="AG143" i="1"/>
  <c r="AH143" i="1"/>
  <c r="S144" i="1"/>
  <c r="S40" i="1" s="1"/>
  <c r="T144" i="1"/>
  <c r="U144" i="1"/>
  <c r="V144" i="1"/>
  <c r="W144" i="1"/>
  <c r="X144" i="1"/>
  <c r="Y144" i="1"/>
  <c r="Z144" i="1"/>
  <c r="AA144" i="1"/>
  <c r="AB144" i="1"/>
  <c r="AC144" i="1"/>
  <c r="AD144" i="1"/>
  <c r="AE144" i="1"/>
  <c r="AF144" i="1"/>
  <c r="AG144" i="1"/>
  <c r="AH144" i="1"/>
  <c r="S145" i="1"/>
  <c r="S41" i="1" s="1"/>
  <c r="T145" i="1"/>
  <c r="U145" i="1"/>
  <c r="V145" i="1"/>
  <c r="W145" i="1"/>
  <c r="X145" i="1"/>
  <c r="Y145" i="1"/>
  <c r="Z145" i="1"/>
  <c r="AA145" i="1"/>
  <c r="AB145" i="1"/>
  <c r="AC145" i="1"/>
  <c r="AD145" i="1"/>
  <c r="AE145" i="1"/>
  <c r="AF145" i="1"/>
  <c r="AG145" i="1"/>
  <c r="AH145" i="1"/>
  <c r="S146" i="1"/>
  <c r="S42" i="1" s="1"/>
  <c r="T146" i="1"/>
  <c r="U146" i="1"/>
  <c r="V146" i="1"/>
  <c r="W146" i="1"/>
  <c r="X146" i="1"/>
  <c r="Y146" i="1"/>
  <c r="Z146" i="1"/>
  <c r="AA146" i="1"/>
  <c r="AB146" i="1"/>
  <c r="AC146" i="1"/>
  <c r="AD146" i="1"/>
  <c r="AE146" i="1"/>
  <c r="AF146" i="1"/>
  <c r="AG146" i="1"/>
  <c r="AH146" i="1"/>
  <c r="S147" i="1"/>
  <c r="S43" i="1" s="1"/>
  <c r="T147" i="1"/>
  <c r="U147" i="1"/>
  <c r="V147" i="1"/>
  <c r="W147" i="1"/>
  <c r="X147" i="1"/>
  <c r="Y147" i="1"/>
  <c r="Z147" i="1"/>
  <c r="AA147" i="1"/>
  <c r="AB147" i="1"/>
  <c r="AC147" i="1"/>
  <c r="AD147" i="1"/>
  <c r="AE147" i="1"/>
  <c r="AF147" i="1"/>
  <c r="AG147" i="1"/>
  <c r="AH147" i="1"/>
  <c r="S148" i="1"/>
  <c r="S44" i="1" s="1"/>
  <c r="T148" i="1"/>
  <c r="U148" i="1"/>
  <c r="V148" i="1"/>
  <c r="W148" i="1"/>
  <c r="X148" i="1"/>
  <c r="Y148" i="1"/>
  <c r="Z148" i="1"/>
  <c r="AA148" i="1"/>
  <c r="AB148" i="1"/>
  <c r="AC148" i="1"/>
  <c r="AD148" i="1"/>
  <c r="AE148" i="1"/>
  <c r="AF148" i="1"/>
  <c r="AG148" i="1"/>
  <c r="AH148" i="1"/>
  <c r="S149" i="1"/>
  <c r="S45" i="1" s="1"/>
  <c r="T149" i="1"/>
  <c r="U149" i="1"/>
  <c r="V149" i="1"/>
  <c r="W149" i="1"/>
  <c r="X149" i="1"/>
  <c r="Y149" i="1"/>
  <c r="Z149" i="1"/>
  <c r="AA149" i="1"/>
  <c r="AB149" i="1"/>
  <c r="AC149" i="1"/>
  <c r="AD149" i="1"/>
  <c r="AE149" i="1"/>
  <c r="AF149" i="1"/>
  <c r="AG149" i="1"/>
  <c r="AH149" i="1"/>
  <c r="S150" i="1"/>
  <c r="S46" i="1" s="1"/>
  <c r="T150" i="1"/>
  <c r="U150" i="1"/>
  <c r="V150" i="1"/>
  <c r="W150" i="1"/>
  <c r="X150" i="1"/>
  <c r="Y150" i="1"/>
  <c r="Z150" i="1"/>
  <c r="AA150" i="1"/>
  <c r="AB150" i="1"/>
  <c r="AC150" i="1"/>
  <c r="AD150" i="1"/>
  <c r="AE150" i="1"/>
  <c r="AF150" i="1"/>
  <c r="AG150" i="1"/>
  <c r="AH150" i="1"/>
  <c r="S151" i="1"/>
  <c r="S47" i="1" s="1"/>
  <c r="T151" i="1"/>
  <c r="U151" i="1"/>
  <c r="V151" i="1"/>
  <c r="W151" i="1"/>
  <c r="X151" i="1"/>
  <c r="Y151" i="1"/>
  <c r="Z151" i="1"/>
  <c r="AA151" i="1"/>
  <c r="AB151" i="1"/>
  <c r="AC151" i="1"/>
  <c r="AD151" i="1"/>
  <c r="AE151" i="1"/>
  <c r="AF151" i="1"/>
  <c r="AG151" i="1"/>
  <c r="AH151" i="1"/>
  <c r="S152" i="1"/>
  <c r="T152" i="1"/>
  <c r="U152" i="1"/>
  <c r="V152" i="1"/>
  <c r="W152" i="1"/>
  <c r="X152" i="1"/>
  <c r="Y152" i="1"/>
  <c r="Z152" i="1"/>
  <c r="AA152" i="1"/>
  <c r="AB152" i="1"/>
  <c r="AC152" i="1"/>
  <c r="AD152" i="1"/>
  <c r="AE152" i="1"/>
  <c r="AF152" i="1"/>
  <c r="AG152" i="1"/>
  <c r="AH152" i="1"/>
  <c r="S153" i="1"/>
  <c r="S49" i="1" s="1"/>
  <c r="T153" i="1"/>
  <c r="U153" i="1"/>
  <c r="V153" i="1"/>
  <c r="W153" i="1"/>
  <c r="X153" i="1"/>
  <c r="Y153" i="1"/>
  <c r="Z153" i="1"/>
  <c r="AA153" i="1"/>
  <c r="AB153" i="1"/>
  <c r="AC153" i="1"/>
  <c r="AD153" i="1"/>
  <c r="AE153" i="1"/>
  <c r="AF153" i="1"/>
  <c r="AG153" i="1"/>
  <c r="AH153" i="1"/>
  <c r="S154" i="1"/>
  <c r="S50" i="1" s="1"/>
  <c r="T154" i="1"/>
  <c r="U154" i="1"/>
  <c r="V154" i="1"/>
  <c r="W154" i="1"/>
  <c r="X154" i="1"/>
  <c r="Y154" i="1"/>
  <c r="Z154" i="1"/>
  <c r="AA154" i="1"/>
  <c r="AB154" i="1"/>
  <c r="AC154" i="1"/>
  <c r="AD154" i="1"/>
  <c r="AE154" i="1"/>
  <c r="AF154" i="1"/>
  <c r="AG154" i="1"/>
  <c r="AH154" i="1"/>
  <c r="S155" i="1"/>
  <c r="S51" i="1" s="1"/>
  <c r="T155" i="1"/>
  <c r="U155" i="1"/>
  <c r="V155" i="1"/>
  <c r="W155" i="1"/>
  <c r="X155" i="1"/>
  <c r="Y155" i="1"/>
  <c r="Z155" i="1"/>
  <c r="AA155" i="1"/>
  <c r="AB155" i="1"/>
  <c r="AC155" i="1"/>
  <c r="AD155" i="1"/>
  <c r="AE155" i="1"/>
  <c r="AF155" i="1"/>
  <c r="AG155" i="1"/>
  <c r="AH155" i="1"/>
  <c r="S156" i="1"/>
  <c r="S52" i="1" s="1"/>
  <c r="T156" i="1"/>
  <c r="U156" i="1"/>
  <c r="V156" i="1"/>
  <c r="W156" i="1"/>
  <c r="X156" i="1"/>
  <c r="Y156" i="1"/>
  <c r="Z156" i="1"/>
  <c r="AA156" i="1"/>
  <c r="AB156" i="1"/>
  <c r="AC156" i="1"/>
  <c r="AD156" i="1"/>
  <c r="AE156" i="1"/>
  <c r="AF156" i="1"/>
  <c r="AG156" i="1"/>
  <c r="AH156" i="1"/>
  <c r="S157" i="1"/>
  <c r="S53" i="1" s="1"/>
  <c r="T157" i="1"/>
  <c r="U157" i="1"/>
  <c r="V157" i="1"/>
  <c r="W157" i="1"/>
  <c r="X157" i="1"/>
  <c r="Y157" i="1"/>
  <c r="Z157" i="1"/>
  <c r="AA157" i="1"/>
  <c r="AB157" i="1"/>
  <c r="AC157" i="1"/>
  <c r="AD157" i="1"/>
  <c r="AE157" i="1"/>
  <c r="AF157" i="1"/>
  <c r="AG157" i="1"/>
  <c r="AH157" i="1"/>
  <c r="S158" i="1"/>
  <c r="S54" i="1" s="1"/>
  <c r="T158" i="1"/>
  <c r="U158" i="1"/>
  <c r="V158" i="1"/>
  <c r="W158" i="1"/>
  <c r="X158" i="1"/>
  <c r="Y158" i="1"/>
  <c r="Z158" i="1"/>
  <c r="AA158" i="1"/>
  <c r="AB158" i="1"/>
  <c r="AC158" i="1"/>
  <c r="AD158" i="1"/>
  <c r="AE158" i="1"/>
  <c r="AF158" i="1"/>
  <c r="AG158" i="1"/>
  <c r="AH158" i="1"/>
  <c r="S159" i="1"/>
  <c r="S55" i="1" s="1"/>
  <c r="T159" i="1"/>
  <c r="U159" i="1"/>
  <c r="V159" i="1"/>
  <c r="W159" i="1"/>
  <c r="X159" i="1"/>
  <c r="Y159" i="1"/>
  <c r="Z159" i="1"/>
  <c r="AA159" i="1"/>
  <c r="AB159" i="1"/>
  <c r="AC159" i="1"/>
  <c r="AD159" i="1"/>
  <c r="AE159" i="1"/>
  <c r="AF159" i="1"/>
  <c r="AG159" i="1"/>
  <c r="AH159" i="1"/>
  <c r="S160" i="1"/>
  <c r="S56" i="1" s="1"/>
  <c r="T160" i="1"/>
  <c r="U160" i="1"/>
  <c r="V160" i="1"/>
  <c r="W160" i="1"/>
  <c r="X160" i="1"/>
  <c r="Y160" i="1"/>
  <c r="Z160" i="1"/>
  <c r="AA160" i="1"/>
  <c r="AB160" i="1"/>
  <c r="AC160" i="1"/>
  <c r="AD160" i="1"/>
  <c r="AE160" i="1"/>
  <c r="AF160" i="1"/>
  <c r="AG160" i="1"/>
  <c r="AH160" i="1"/>
  <c r="S161" i="1"/>
  <c r="S57" i="1" s="1"/>
  <c r="T161" i="1"/>
  <c r="U161" i="1"/>
  <c r="V161" i="1"/>
  <c r="W161" i="1"/>
  <c r="X161" i="1"/>
  <c r="Y161" i="1"/>
  <c r="Z161" i="1"/>
  <c r="AA161" i="1"/>
  <c r="AB161" i="1"/>
  <c r="AC161" i="1"/>
  <c r="AD161" i="1"/>
  <c r="AE161" i="1"/>
  <c r="AF161" i="1"/>
  <c r="AG161" i="1"/>
  <c r="AH161" i="1"/>
  <c r="S162" i="1"/>
  <c r="S58" i="1" s="1"/>
  <c r="T162" i="1"/>
  <c r="U162" i="1"/>
  <c r="V162" i="1"/>
  <c r="W162" i="1"/>
  <c r="X162" i="1"/>
  <c r="Y162" i="1"/>
  <c r="Z162" i="1"/>
  <c r="AA162" i="1"/>
  <c r="AB162" i="1"/>
  <c r="AC162" i="1"/>
  <c r="AD162" i="1"/>
  <c r="AE162" i="1"/>
  <c r="AF162" i="1"/>
  <c r="AG162" i="1"/>
  <c r="AH162" i="1"/>
  <c r="S163" i="1"/>
  <c r="S59" i="1" s="1"/>
  <c r="T163" i="1"/>
  <c r="U163" i="1"/>
  <c r="V163" i="1"/>
  <c r="W163" i="1"/>
  <c r="X163" i="1"/>
  <c r="Y163" i="1"/>
  <c r="Z163" i="1"/>
  <c r="AA163" i="1"/>
  <c r="AB163" i="1"/>
  <c r="AC163" i="1"/>
  <c r="AD163" i="1"/>
  <c r="AE163" i="1"/>
  <c r="AF163" i="1"/>
  <c r="AG163" i="1"/>
  <c r="AH163" i="1"/>
  <c r="S164" i="1"/>
  <c r="S60" i="1" s="1"/>
  <c r="T164" i="1"/>
  <c r="U164" i="1"/>
  <c r="V164" i="1"/>
  <c r="W164" i="1"/>
  <c r="X164" i="1"/>
  <c r="Y164" i="1"/>
  <c r="Z164" i="1"/>
  <c r="AA164" i="1"/>
  <c r="AB164" i="1"/>
  <c r="AC164" i="1"/>
  <c r="AD164" i="1"/>
  <c r="AE164" i="1"/>
  <c r="AF164" i="1"/>
  <c r="AG164" i="1"/>
  <c r="AH164" i="1"/>
  <c r="S165" i="1"/>
  <c r="T165" i="1"/>
  <c r="U165" i="1"/>
  <c r="V165" i="1"/>
  <c r="W165" i="1"/>
  <c r="X165" i="1"/>
  <c r="Y165" i="1"/>
  <c r="Z165" i="1"/>
  <c r="AA165" i="1"/>
  <c r="AB165" i="1"/>
  <c r="AC165" i="1"/>
  <c r="AD165" i="1"/>
  <c r="AE165" i="1"/>
  <c r="AF165" i="1"/>
  <c r="AG165" i="1"/>
  <c r="AH165" i="1"/>
  <c r="S166" i="1"/>
  <c r="S62" i="1" s="1"/>
  <c r="T166" i="1"/>
  <c r="U166" i="1"/>
  <c r="V166" i="1"/>
  <c r="W166" i="1"/>
  <c r="X166" i="1"/>
  <c r="Y166" i="1"/>
  <c r="Z166" i="1"/>
  <c r="AA166" i="1"/>
  <c r="AB166" i="1"/>
  <c r="AC166" i="1"/>
  <c r="AD166" i="1"/>
  <c r="AE166" i="1"/>
  <c r="AF166" i="1"/>
  <c r="AG166" i="1"/>
  <c r="AH166" i="1"/>
  <c r="S167" i="1"/>
  <c r="S63" i="1" s="1"/>
  <c r="T167" i="1"/>
  <c r="U167" i="1"/>
  <c r="V167" i="1"/>
  <c r="W167" i="1"/>
  <c r="X167" i="1"/>
  <c r="Y167" i="1"/>
  <c r="Z167" i="1"/>
  <c r="AA167" i="1"/>
  <c r="AB167" i="1"/>
  <c r="AC167" i="1"/>
  <c r="AD167" i="1"/>
  <c r="AE167" i="1"/>
  <c r="AF167" i="1"/>
  <c r="AG167" i="1"/>
  <c r="AH167" i="1"/>
  <c r="S168" i="1"/>
  <c r="S64" i="1" s="1"/>
  <c r="T168" i="1"/>
  <c r="U168" i="1"/>
  <c r="V168" i="1"/>
  <c r="W168" i="1"/>
  <c r="X168" i="1"/>
  <c r="Y168" i="1"/>
  <c r="Z168" i="1"/>
  <c r="AA168" i="1"/>
  <c r="AB168" i="1"/>
  <c r="AC168" i="1"/>
  <c r="AD168" i="1"/>
  <c r="AE168" i="1"/>
  <c r="AF168" i="1"/>
  <c r="AG168" i="1"/>
  <c r="AH168" i="1"/>
  <c r="S169" i="1"/>
  <c r="S65" i="1" s="1"/>
  <c r="T169" i="1"/>
  <c r="U169" i="1"/>
  <c r="V169" i="1"/>
  <c r="W169" i="1"/>
  <c r="X169" i="1"/>
  <c r="Y169" i="1"/>
  <c r="Z169" i="1"/>
  <c r="AA169" i="1"/>
  <c r="AB169" i="1"/>
  <c r="AC169" i="1"/>
  <c r="AD169" i="1"/>
  <c r="AE169" i="1"/>
  <c r="AF169" i="1"/>
  <c r="AG169" i="1"/>
  <c r="AH169" i="1"/>
  <c r="S170" i="1"/>
  <c r="S66" i="1" s="1"/>
  <c r="T170" i="1"/>
  <c r="U170" i="1"/>
  <c r="V170" i="1"/>
  <c r="W170" i="1"/>
  <c r="X170" i="1"/>
  <c r="Y170" i="1"/>
  <c r="Z170" i="1"/>
  <c r="AA170" i="1"/>
  <c r="AB170" i="1"/>
  <c r="AC170" i="1"/>
  <c r="AD170" i="1"/>
  <c r="AE170" i="1"/>
  <c r="AF170" i="1"/>
  <c r="AG170" i="1"/>
  <c r="AH170" i="1"/>
  <c r="S171" i="1"/>
  <c r="S67" i="1" s="1"/>
  <c r="T171" i="1"/>
  <c r="U171" i="1"/>
  <c r="V171" i="1"/>
  <c r="W171" i="1"/>
  <c r="X171" i="1"/>
  <c r="Y171" i="1"/>
  <c r="Z171" i="1"/>
  <c r="AA171" i="1"/>
  <c r="AB171" i="1"/>
  <c r="AC171" i="1"/>
  <c r="AD171" i="1"/>
  <c r="AE171" i="1"/>
  <c r="AF171" i="1"/>
  <c r="AG171" i="1"/>
  <c r="AH171" i="1"/>
  <c r="S172" i="1"/>
  <c r="S68" i="1" s="1"/>
  <c r="T172" i="1"/>
  <c r="U172" i="1"/>
  <c r="V172" i="1"/>
  <c r="W172" i="1"/>
  <c r="X172" i="1"/>
  <c r="Y172" i="1"/>
  <c r="Z172" i="1"/>
  <c r="AA172" i="1"/>
  <c r="AB172" i="1"/>
  <c r="AC172" i="1"/>
  <c r="AD172" i="1"/>
  <c r="AE172" i="1"/>
  <c r="AF172" i="1"/>
  <c r="AG172" i="1"/>
  <c r="AH172" i="1"/>
  <c r="S173" i="1"/>
  <c r="S69" i="1" s="1"/>
  <c r="T173" i="1"/>
  <c r="U173" i="1"/>
  <c r="V173" i="1"/>
  <c r="W173" i="1"/>
  <c r="X173" i="1"/>
  <c r="Y173" i="1"/>
  <c r="Z173" i="1"/>
  <c r="AA173" i="1"/>
  <c r="AB173" i="1"/>
  <c r="AC173" i="1"/>
  <c r="AD173" i="1"/>
  <c r="AE173" i="1"/>
  <c r="AF173" i="1"/>
  <c r="AG173" i="1"/>
  <c r="AH173" i="1"/>
  <c r="S174" i="1"/>
  <c r="S70" i="1" s="1"/>
  <c r="T174" i="1"/>
  <c r="U174" i="1"/>
  <c r="V174" i="1"/>
  <c r="W174" i="1"/>
  <c r="X174" i="1"/>
  <c r="Y174" i="1"/>
  <c r="Z174" i="1"/>
  <c r="AA174" i="1"/>
  <c r="AB174" i="1"/>
  <c r="AC174" i="1"/>
  <c r="AD174" i="1"/>
  <c r="AE174" i="1"/>
  <c r="AF174" i="1"/>
  <c r="AG174" i="1"/>
  <c r="AH174" i="1"/>
  <c r="S175" i="1"/>
  <c r="S71" i="1" s="1"/>
  <c r="T175" i="1"/>
  <c r="U175" i="1"/>
  <c r="V175" i="1"/>
  <c r="W175" i="1"/>
  <c r="X175" i="1"/>
  <c r="Y175" i="1"/>
  <c r="Z175" i="1"/>
  <c r="AA175" i="1"/>
  <c r="AB175" i="1"/>
  <c r="AC175" i="1"/>
  <c r="AD175" i="1"/>
  <c r="AE175" i="1"/>
  <c r="AF175" i="1"/>
  <c r="AG175" i="1"/>
  <c r="AH175" i="1"/>
  <c r="S176" i="1"/>
  <c r="S72" i="1" s="1"/>
  <c r="T176" i="1"/>
  <c r="U176" i="1"/>
  <c r="V176" i="1"/>
  <c r="W176" i="1"/>
  <c r="X176" i="1"/>
  <c r="Y176" i="1"/>
  <c r="Z176" i="1"/>
  <c r="AA176" i="1"/>
  <c r="AB176" i="1"/>
  <c r="AC176" i="1"/>
  <c r="AD176" i="1"/>
  <c r="AE176" i="1"/>
  <c r="AF176" i="1"/>
  <c r="AG176" i="1"/>
  <c r="AH176" i="1"/>
  <c r="S177" i="1"/>
  <c r="S73" i="1" s="1"/>
  <c r="T177" i="1"/>
  <c r="U177" i="1"/>
  <c r="V177" i="1"/>
  <c r="W177" i="1"/>
  <c r="X177" i="1"/>
  <c r="Y177" i="1"/>
  <c r="Z177" i="1"/>
  <c r="AA177" i="1"/>
  <c r="AB177" i="1"/>
  <c r="AC177" i="1"/>
  <c r="AD177" i="1"/>
  <c r="AE177" i="1"/>
  <c r="AF177" i="1"/>
  <c r="AG177" i="1"/>
  <c r="AH177" i="1"/>
  <c r="S178" i="1"/>
  <c r="S74" i="1" s="1"/>
  <c r="T178" i="1"/>
  <c r="U178" i="1"/>
  <c r="V178" i="1"/>
  <c r="W178" i="1"/>
  <c r="X178" i="1"/>
  <c r="Y178" i="1"/>
  <c r="Z178" i="1"/>
  <c r="AA178" i="1"/>
  <c r="AB178" i="1"/>
  <c r="AC178" i="1"/>
  <c r="AD178" i="1"/>
  <c r="AE178" i="1"/>
  <c r="AF178" i="1"/>
  <c r="AG178" i="1"/>
  <c r="AH178" i="1"/>
  <c r="S179" i="1"/>
  <c r="S75" i="1" s="1"/>
  <c r="T179" i="1"/>
  <c r="U179" i="1"/>
  <c r="V179" i="1"/>
  <c r="W179" i="1"/>
  <c r="X179" i="1"/>
  <c r="Y179" i="1"/>
  <c r="Z179" i="1"/>
  <c r="AA179" i="1"/>
  <c r="AB179" i="1"/>
  <c r="AC179" i="1"/>
  <c r="AD179" i="1"/>
  <c r="AE179" i="1"/>
  <c r="AF179" i="1"/>
  <c r="AG179" i="1"/>
  <c r="AH179" i="1"/>
  <c r="S180" i="1"/>
  <c r="S76" i="1" s="1"/>
  <c r="T180" i="1"/>
  <c r="U180" i="1"/>
  <c r="V180" i="1"/>
  <c r="W180" i="1"/>
  <c r="X180" i="1"/>
  <c r="Y180" i="1"/>
  <c r="Z180" i="1"/>
  <c r="AA180" i="1"/>
  <c r="AB180" i="1"/>
  <c r="AC180" i="1"/>
  <c r="AD180" i="1"/>
  <c r="AE180" i="1"/>
  <c r="AF180" i="1"/>
  <c r="AG180" i="1"/>
  <c r="AH180" i="1"/>
  <c r="S181" i="1"/>
  <c r="S77" i="1" s="1"/>
  <c r="T181" i="1"/>
  <c r="U181" i="1"/>
  <c r="V181" i="1"/>
  <c r="W181" i="1"/>
  <c r="X181" i="1"/>
  <c r="Y181" i="1"/>
  <c r="Z181" i="1"/>
  <c r="AA181" i="1"/>
  <c r="AB181" i="1"/>
  <c r="AC181" i="1"/>
  <c r="AD181" i="1"/>
  <c r="AE181" i="1"/>
  <c r="AF181" i="1"/>
  <c r="AG181" i="1"/>
  <c r="AH181" i="1"/>
  <c r="S182" i="1"/>
  <c r="S78" i="1" s="1"/>
  <c r="T182" i="1"/>
  <c r="U182" i="1"/>
  <c r="V182" i="1"/>
  <c r="W182" i="1"/>
  <c r="X182" i="1"/>
  <c r="Y182" i="1"/>
  <c r="Z182" i="1"/>
  <c r="AA182" i="1"/>
  <c r="AB182" i="1"/>
  <c r="AC182" i="1"/>
  <c r="AD182" i="1"/>
  <c r="AE182" i="1"/>
  <c r="AF182" i="1"/>
  <c r="AG182" i="1"/>
  <c r="AH182" i="1"/>
  <c r="S183" i="1"/>
  <c r="S79" i="1" s="1"/>
  <c r="T183" i="1"/>
  <c r="U183" i="1"/>
  <c r="V183" i="1"/>
  <c r="W183" i="1"/>
  <c r="X183" i="1"/>
  <c r="Y183" i="1"/>
  <c r="Z183" i="1"/>
  <c r="AA183" i="1"/>
  <c r="AB183" i="1"/>
  <c r="AC183" i="1"/>
  <c r="AD183" i="1"/>
  <c r="AE183" i="1"/>
  <c r="AF183" i="1"/>
  <c r="AG183" i="1"/>
  <c r="AH183" i="1"/>
  <c r="S184" i="1"/>
  <c r="S80" i="1" s="1"/>
  <c r="T184" i="1"/>
  <c r="U184" i="1"/>
  <c r="V184" i="1"/>
  <c r="W184" i="1"/>
  <c r="X184" i="1"/>
  <c r="Y184" i="1"/>
  <c r="Z184" i="1"/>
  <c r="AA184" i="1"/>
  <c r="AB184" i="1"/>
  <c r="AC184" i="1"/>
  <c r="AD184" i="1"/>
  <c r="AE184" i="1"/>
  <c r="AF184" i="1"/>
  <c r="AG184" i="1"/>
  <c r="AH184" i="1"/>
  <c r="S185" i="1"/>
  <c r="S81" i="1" s="1"/>
  <c r="T185" i="1"/>
  <c r="U185" i="1"/>
  <c r="V185" i="1"/>
  <c r="W185" i="1"/>
  <c r="X185" i="1"/>
  <c r="Y185" i="1"/>
  <c r="Z185" i="1"/>
  <c r="AA185" i="1"/>
  <c r="AB185" i="1"/>
  <c r="AC185" i="1"/>
  <c r="AD185" i="1"/>
  <c r="AE185" i="1"/>
  <c r="AF185" i="1"/>
  <c r="AG185" i="1"/>
  <c r="AH185" i="1"/>
  <c r="S186" i="1"/>
  <c r="S82" i="1" s="1"/>
  <c r="T186" i="1"/>
  <c r="U186" i="1"/>
  <c r="V186" i="1"/>
  <c r="W186" i="1"/>
  <c r="X186" i="1"/>
  <c r="Y186" i="1"/>
  <c r="Z186" i="1"/>
  <c r="AA186" i="1"/>
  <c r="AB186" i="1"/>
  <c r="AC186" i="1"/>
  <c r="AD186" i="1"/>
  <c r="AE186" i="1"/>
  <c r="AF186" i="1"/>
  <c r="AG186" i="1"/>
  <c r="AH186" i="1"/>
  <c r="S187" i="1"/>
  <c r="S83" i="1" s="1"/>
  <c r="T187" i="1"/>
  <c r="U187" i="1"/>
  <c r="V187" i="1"/>
  <c r="W187" i="1"/>
  <c r="X187" i="1"/>
  <c r="Y187" i="1"/>
  <c r="Z187" i="1"/>
  <c r="AA187" i="1"/>
  <c r="AB187" i="1"/>
  <c r="AC187" i="1"/>
  <c r="AD187" i="1"/>
  <c r="AE187" i="1"/>
  <c r="AF187" i="1"/>
  <c r="AG187" i="1"/>
  <c r="AH187" i="1"/>
  <c r="S188" i="1"/>
  <c r="S84" i="1" s="1"/>
  <c r="T188" i="1"/>
  <c r="U188" i="1"/>
  <c r="V188" i="1"/>
  <c r="W188" i="1"/>
  <c r="X188" i="1"/>
  <c r="Y188" i="1"/>
  <c r="Z188" i="1"/>
  <c r="AA188" i="1"/>
  <c r="AB188" i="1"/>
  <c r="AC188" i="1"/>
  <c r="AD188" i="1"/>
  <c r="AE188" i="1"/>
  <c r="AF188" i="1"/>
  <c r="AG188" i="1"/>
  <c r="AH188" i="1"/>
  <c r="S189" i="1"/>
  <c r="S85" i="1" s="1"/>
  <c r="T189" i="1"/>
  <c r="U189" i="1"/>
  <c r="V189" i="1"/>
  <c r="W189" i="1"/>
  <c r="X189" i="1"/>
  <c r="Y189" i="1"/>
  <c r="Z189" i="1"/>
  <c r="AA189" i="1"/>
  <c r="AB189" i="1"/>
  <c r="AC189" i="1"/>
  <c r="AD189" i="1"/>
  <c r="AE189" i="1"/>
  <c r="AF189" i="1"/>
  <c r="AG189" i="1"/>
  <c r="AH189" i="1"/>
  <c r="S190" i="1"/>
  <c r="S86" i="1" s="1"/>
  <c r="T190" i="1"/>
  <c r="U190" i="1"/>
  <c r="V190" i="1"/>
  <c r="W190" i="1"/>
  <c r="X190" i="1"/>
  <c r="Y190" i="1"/>
  <c r="Z190" i="1"/>
  <c r="AA190" i="1"/>
  <c r="AB190" i="1"/>
  <c r="AC190" i="1"/>
  <c r="AD190" i="1"/>
  <c r="AE190" i="1"/>
  <c r="AF190" i="1"/>
  <c r="AG190" i="1"/>
  <c r="AH190" i="1"/>
  <c r="S191" i="1"/>
  <c r="S87" i="1" s="1"/>
  <c r="T191" i="1"/>
  <c r="U191" i="1"/>
  <c r="V191" i="1"/>
  <c r="W191" i="1"/>
  <c r="X191" i="1"/>
  <c r="Y191" i="1"/>
  <c r="Z191" i="1"/>
  <c r="AA191" i="1"/>
  <c r="AB191" i="1"/>
  <c r="AC191" i="1"/>
  <c r="AD191" i="1"/>
  <c r="AE191" i="1"/>
  <c r="AF191" i="1"/>
  <c r="AG191" i="1"/>
  <c r="AH191" i="1"/>
  <c r="S192" i="1"/>
  <c r="S88" i="1" s="1"/>
  <c r="T192" i="1"/>
  <c r="U192" i="1"/>
  <c r="V192" i="1"/>
  <c r="W192" i="1"/>
  <c r="X192" i="1"/>
  <c r="Y192" i="1"/>
  <c r="Z192" i="1"/>
  <c r="AA192" i="1"/>
  <c r="AB192" i="1"/>
  <c r="AC192" i="1"/>
  <c r="AD192" i="1"/>
  <c r="AE192" i="1"/>
  <c r="AF192" i="1"/>
  <c r="AG192" i="1"/>
  <c r="AH192" i="1"/>
  <c r="S193" i="1"/>
  <c r="T193" i="1"/>
  <c r="U193" i="1"/>
  <c r="V193" i="1"/>
  <c r="W193" i="1"/>
  <c r="X193" i="1"/>
  <c r="Y193" i="1"/>
  <c r="Z193" i="1"/>
  <c r="AA193" i="1"/>
  <c r="AB193" i="1"/>
  <c r="AC193" i="1"/>
  <c r="AD193" i="1"/>
  <c r="AE193" i="1"/>
  <c r="AF193" i="1"/>
  <c r="AG193" i="1"/>
  <c r="AH193" i="1"/>
  <c r="S194" i="1"/>
  <c r="S90" i="1" s="1"/>
  <c r="T194" i="1"/>
  <c r="U194" i="1"/>
  <c r="V194" i="1"/>
  <c r="W194" i="1"/>
  <c r="X194" i="1"/>
  <c r="Y194" i="1"/>
  <c r="Z194" i="1"/>
  <c r="AA194" i="1"/>
  <c r="AB194" i="1"/>
  <c r="AC194" i="1"/>
  <c r="AD194" i="1"/>
  <c r="AE194" i="1"/>
  <c r="AF194" i="1"/>
  <c r="AG194" i="1"/>
  <c r="AH194" i="1"/>
  <c r="S195" i="1"/>
  <c r="S91" i="1" s="1"/>
  <c r="T195" i="1"/>
  <c r="U195" i="1"/>
  <c r="V195" i="1"/>
  <c r="W195" i="1"/>
  <c r="X195" i="1"/>
  <c r="Y195" i="1"/>
  <c r="Z195" i="1"/>
  <c r="AA195" i="1"/>
  <c r="AB195" i="1"/>
  <c r="AC195" i="1"/>
  <c r="AD195" i="1"/>
  <c r="AE195" i="1"/>
  <c r="AF195" i="1"/>
  <c r="AG195" i="1"/>
  <c r="AH195" i="1"/>
  <c r="S196" i="1"/>
  <c r="S92" i="1" s="1"/>
  <c r="T196" i="1"/>
  <c r="U196" i="1"/>
  <c r="V196" i="1"/>
  <c r="W196" i="1"/>
  <c r="X196" i="1"/>
  <c r="Y196" i="1"/>
  <c r="Z196" i="1"/>
  <c r="AA196" i="1"/>
  <c r="AB196" i="1"/>
  <c r="AC196" i="1"/>
  <c r="AD196" i="1"/>
  <c r="AE196" i="1"/>
  <c r="AF196" i="1"/>
  <c r="AG196" i="1"/>
  <c r="AH196" i="1"/>
  <c r="S197" i="1"/>
  <c r="S93" i="1" s="1"/>
  <c r="T197" i="1"/>
  <c r="U197" i="1"/>
  <c r="V197" i="1"/>
  <c r="W197" i="1"/>
  <c r="X197" i="1"/>
  <c r="Y197" i="1"/>
  <c r="Z197" i="1"/>
  <c r="AA197" i="1"/>
  <c r="AB197" i="1"/>
  <c r="AC197" i="1"/>
  <c r="AD197" i="1"/>
  <c r="AE197" i="1"/>
  <c r="AF197" i="1"/>
  <c r="AG197" i="1"/>
  <c r="AH197" i="1"/>
  <c r="S198" i="1"/>
  <c r="S94" i="1" s="1"/>
  <c r="T198" i="1"/>
  <c r="U198" i="1"/>
  <c r="V198" i="1"/>
  <c r="W198" i="1"/>
  <c r="X198" i="1"/>
  <c r="Y198" i="1"/>
  <c r="Z198" i="1"/>
  <c r="AA198" i="1"/>
  <c r="AB198" i="1"/>
  <c r="AC198" i="1"/>
  <c r="AD198" i="1"/>
  <c r="AE198" i="1"/>
  <c r="AF198" i="1"/>
  <c r="AG198" i="1"/>
  <c r="AH198" i="1"/>
  <c r="S199" i="1"/>
  <c r="S95" i="1" s="1"/>
  <c r="T199" i="1"/>
  <c r="U199" i="1"/>
  <c r="V199" i="1"/>
  <c r="W199" i="1"/>
  <c r="X199" i="1"/>
  <c r="Y199" i="1"/>
  <c r="Z199" i="1"/>
  <c r="AA199" i="1"/>
  <c r="AB199" i="1"/>
  <c r="AC199" i="1"/>
  <c r="AD199" i="1"/>
  <c r="AE199" i="1"/>
  <c r="AF199" i="1"/>
  <c r="AG199" i="1"/>
  <c r="AH199" i="1"/>
  <c r="S200" i="1"/>
  <c r="S96" i="1" s="1"/>
  <c r="T200" i="1"/>
  <c r="U200" i="1"/>
  <c r="V200" i="1"/>
  <c r="W200" i="1"/>
  <c r="X200" i="1"/>
  <c r="Y200" i="1"/>
  <c r="Z200" i="1"/>
  <c r="AA200" i="1"/>
  <c r="AB200" i="1"/>
  <c r="AC200" i="1"/>
  <c r="AD200" i="1"/>
  <c r="AE200" i="1"/>
  <c r="AF200" i="1"/>
  <c r="AG200" i="1"/>
  <c r="AH200" i="1"/>
  <c r="S201" i="1"/>
  <c r="S97" i="1" s="1"/>
  <c r="T201" i="1"/>
  <c r="U201" i="1"/>
  <c r="V201" i="1"/>
  <c r="W201" i="1"/>
  <c r="X201" i="1"/>
  <c r="Y201" i="1"/>
  <c r="Z201" i="1"/>
  <c r="AA201" i="1"/>
  <c r="AB201" i="1"/>
  <c r="AC201" i="1"/>
  <c r="AD201" i="1"/>
  <c r="AE201" i="1"/>
  <c r="AF201" i="1"/>
  <c r="AG201" i="1"/>
  <c r="AH201" i="1"/>
  <c r="S202" i="1"/>
  <c r="S98" i="1" s="1"/>
  <c r="T202" i="1"/>
  <c r="U202" i="1"/>
  <c r="V202" i="1"/>
  <c r="W202" i="1"/>
  <c r="X202" i="1"/>
  <c r="Y202" i="1"/>
  <c r="Z202" i="1"/>
  <c r="AA202" i="1"/>
  <c r="AB202" i="1"/>
  <c r="AC202" i="1"/>
  <c r="AD202" i="1"/>
  <c r="AE202" i="1"/>
  <c r="AF202" i="1"/>
  <c r="AG202" i="1"/>
  <c r="AH202" i="1"/>
  <c r="S203" i="1"/>
  <c r="S99" i="1" s="1"/>
  <c r="T203" i="1"/>
  <c r="U203" i="1"/>
  <c r="V203" i="1"/>
  <c r="W203" i="1"/>
  <c r="X203" i="1"/>
  <c r="Y203" i="1"/>
  <c r="Z203" i="1"/>
  <c r="AA203" i="1"/>
  <c r="AB203" i="1"/>
  <c r="AC203" i="1"/>
  <c r="AD203" i="1"/>
  <c r="AE203" i="1"/>
  <c r="AF203" i="1"/>
  <c r="AG203" i="1"/>
  <c r="AH203" i="1"/>
  <c r="S204" i="1"/>
  <c r="S100" i="1" s="1"/>
  <c r="T204" i="1"/>
  <c r="U204" i="1"/>
  <c r="V204" i="1"/>
  <c r="W204" i="1"/>
  <c r="X204" i="1"/>
  <c r="Y204" i="1"/>
  <c r="Z204" i="1"/>
  <c r="AA204" i="1"/>
  <c r="AB204" i="1"/>
  <c r="AC204" i="1"/>
  <c r="AD204" i="1"/>
  <c r="AE204" i="1"/>
  <c r="AF204" i="1"/>
  <c r="AG204" i="1"/>
  <c r="AH204" i="1"/>
  <c r="S205" i="1"/>
  <c r="S101" i="1" s="1"/>
  <c r="T205" i="1"/>
  <c r="U205" i="1"/>
  <c r="V205" i="1"/>
  <c r="W205" i="1"/>
  <c r="X205" i="1"/>
  <c r="Y205" i="1"/>
  <c r="Z205" i="1"/>
  <c r="AA205" i="1"/>
  <c r="AB205" i="1"/>
  <c r="AC205" i="1"/>
  <c r="AD205" i="1"/>
  <c r="AE205" i="1"/>
  <c r="AF205" i="1"/>
  <c r="AG205" i="1"/>
  <c r="AH205" i="1"/>
  <c r="S206" i="1"/>
  <c r="S102" i="1" s="1"/>
  <c r="T206" i="1"/>
  <c r="U206" i="1"/>
  <c r="V206" i="1"/>
  <c r="W206" i="1"/>
  <c r="X206" i="1"/>
  <c r="Y206" i="1"/>
  <c r="Z206" i="1"/>
  <c r="AA206" i="1"/>
  <c r="AB206" i="1"/>
  <c r="AC206" i="1"/>
  <c r="AD206" i="1"/>
  <c r="AE206" i="1"/>
  <c r="AF206" i="1"/>
  <c r="AG206" i="1"/>
  <c r="AH206" i="1"/>
  <c r="S207" i="1"/>
  <c r="S103" i="1" s="1"/>
  <c r="T207" i="1"/>
  <c r="U207" i="1"/>
  <c r="V207" i="1"/>
  <c r="W207" i="1"/>
  <c r="X207" i="1"/>
  <c r="Y207" i="1"/>
  <c r="Z207" i="1"/>
  <c r="AA207" i="1"/>
  <c r="AB207" i="1"/>
  <c r="AC207" i="1"/>
  <c r="AD207" i="1"/>
  <c r="AE207" i="1"/>
  <c r="AF207" i="1"/>
  <c r="AG207" i="1"/>
  <c r="AH207" i="1"/>
  <c r="S208" i="1"/>
  <c r="S104" i="1" s="1"/>
  <c r="T208" i="1"/>
  <c r="U208" i="1"/>
  <c r="V208" i="1"/>
  <c r="W208" i="1"/>
  <c r="X208" i="1"/>
  <c r="Y208" i="1"/>
  <c r="Z208" i="1"/>
  <c r="AA208" i="1"/>
  <c r="AB208" i="1"/>
  <c r="AC208" i="1"/>
  <c r="AD208" i="1"/>
  <c r="AE208" i="1"/>
  <c r="AF208" i="1"/>
  <c r="AG208" i="1"/>
  <c r="AH208" i="1"/>
  <c r="S209" i="1"/>
  <c r="S105" i="1" s="1"/>
  <c r="T209" i="1"/>
  <c r="U209" i="1"/>
  <c r="V209" i="1"/>
  <c r="W209" i="1"/>
  <c r="X209" i="1"/>
  <c r="Y209" i="1"/>
  <c r="Z209" i="1"/>
  <c r="AA209" i="1"/>
  <c r="AB209" i="1"/>
  <c r="AC209" i="1"/>
  <c r="AD209" i="1"/>
  <c r="AE209" i="1"/>
  <c r="AF209" i="1"/>
  <c r="AG209" i="1"/>
  <c r="AH209" i="1"/>
  <c r="S210" i="1"/>
  <c r="S106" i="1" s="1"/>
  <c r="T210" i="1"/>
  <c r="U210" i="1"/>
  <c r="V210" i="1"/>
  <c r="W210" i="1"/>
  <c r="X210" i="1"/>
  <c r="Y210" i="1"/>
  <c r="Z210" i="1"/>
  <c r="AA210" i="1"/>
  <c r="AB210" i="1"/>
  <c r="AC210" i="1"/>
  <c r="AD210" i="1"/>
  <c r="AE210" i="1"/>
  <c r="AF210" i="1"/>
  <c r="AG210" i="1"/>
  <c r="AH210" i="1"/>
  <c r="T111" i="1"/>
  <c r="U111" i="1"/>
  <c r="V111" i="1"/>
  <c r="W111" i="1"/>
  <c r="X111" i="1"/>
  <c r="Y111" i="1"/>
  <c r="Z111" i="1"/>
  <c r="AA111" i="1"/>
  <c r="AB111" i="1"/>
  <c r="AC111" i="1"/>
  <c r="AD111" i="1"/>
  <c r="AE111" i="1"/>
  <c r="AF111" i="1"/>
  <c r="AG111" i="1"/>
  <c r="AH111" i="1"/>
  <c r="S111" i="1"/>
  <c r="AF7" i="1"/>
  <c r="AF41" i="3"/>
  <c r="AG41" i="3"/>
  <c r="AH41" i="3"/>
  <c r="AI41" i="3"/>
  <c r="AJ41" i="3"/>
  <c r="S6" i="3"/>
  <c r="S8" i="3"/>
  <c r="S10" i="3"/>
  <c r="S12" i="3"/>
  <c r="S13" i="3"/>
  <c r="S17" i="3"/>
  <c r="S21" i="3"/>
  <c r="S25" i="3"/>
  <c r="S29" i="3"/>
  <c r="S32" i="3"/>
  <c r="S33" i="3"/>
  <c r="S37" i="3"/>
  <c r="S38" i="3"/>
  <c r="S40" i="3"/>
  <c r="S41" i="3"/>
  <c r="S42" i="3"/>
  <c r="S45" i="3"/>
  <c r="S46" i="3"/>
  <c r="S50" i="3"/>
  <c r="S54" i="3"/>
  <c r="S58" i="3"/>
  <c r="S66" i="3"/>
  <c r="U7" i="3"/>
  <c r="U9" i="3"/>
  <c r="U11" i="3"/>
  <c r="U13" i="3"/>
  <c r="U15" i="3"/>
  <c r="U17" i="3"/>
  <c r="U19" i="3"/>
  <c r="U21" i="3"/>
  <c r="U23" i="3"/>
  <c r="U25" i="3"/>
  <c r="U27" i="3"/>
  <c r="U29" i="3"/>
  <c r="U31" i="3"/>
  <c r="U33" i="3"/>
  <c r="U35" i="3"/>
  <c r="U37" i="3"/>
  <c r="U39" i="3"/>
  <c r="U41" i="3"/>
  <c r="U43" i="3"/>
  <c r="U45" i="3"/>
  <c r="U47" i="3"/>
  <c r="U51" i="3"/>
  <c r="U55" i="3"/>
  <c r="U59" i="3"/>
  <c r="S7" i="3"/>
  <c r="S9" i="3"/>
  <c r="S11" i="3"/>
  <c r="S15" i="3"/>
  <c r="S19" i="3"/>
  <c r="S23" i="3"/>
  <c r="S27" i="3"/>
  <c r="S31" i="3"/>
  <c r="S35" i="3"/>
  <c r="S39" i="3"/>
  <c r="S43" i="3"/>
  <c r="S47" i="3"/>
  <c r="S51" i="3"/>
  <c r="S57" i="3"/>
  <c r="S61" i="3"/>
  <c r="S79" i="3"/>
  <c r="AH210" i="2"/>
  <c r="AG210" i="2"/>
  <c r="AF210" i="2"/>
  <c r="AE210" i="2"/>
  <c r="AD210" i="2"/>
  <c r="AC210" i="2"/>
  <c r="AB210" i="2"/>
  <c r="AA210" i="2"/>
  <c r="Z210" i="2"/>
  <c r="Y210" i="2"/>
  <c r="X210" i="2"/>
  <c r="W210" i="2"/>
  <c r="V210" i="2"/>
  <c r="U210" i="2"/>
  <c r="T210" i="2"/>
  <c r="S210" i="2"/>
  <c r="S106" i="2" s="1"/>
  <c r="AH209" i="2"/>
  <c r="AG209" i="2"/>
  <c r="AF209" i="2"/>
  <c r="AE209" i="2"/>
  <c r="AD209" i="2"/>
  <c r="AC209" i="2"/>
  <c r="AB209" i="2"/>
  <c r="AA209" i="2"/>
  <c r="Z209" i="2"/>
  <c r="Y209" i="2"/>
  <c r="X209" i="2"/>
  <c r="W209" i="2"/>
  <c r="V209" i="2"/>
  <c r="U209" i="2"/>
  <c r="T209" i="2"/>
  <c r="S209" i="2"/>
  <c r="AH208" i="2"/>
  <c r="AG208" i="2"/>
  <c r="AF208" i="2"/>
  <c r="AE208" i="2"/>
  <c r="AD208" i="2"/>
  <c r="AC208" i="2"/>
  <c r="AB208" i="2"/>
  <c r="AA208" i="2"/>
  <c r="Z208" i="2"/>
  <c r="Y208" i="2"/>
  <c r="X208" i="2"/>
  <c r="W208" i="2"/>
  <c r="V208" i="2"/>
  <c r="U208" i="2"/>
  <c r="T208" i="2"/>
  <c r="S208" i="2"/>
  <c r="AH207" i="2"/>
  <c r="AG207" i="2"/>
  <c r="AF207" i="2"/>
  <c r="AE207" i="2"/>
  <c r="AD207" i="2"/>
  <c r="AC207" i="2"/>
  <c r="AB207" i="2"/>
  <c r="AA207" i="2"/>
  <c r="Z207" i="2"/>
  <c r="Y207" i="2"/>
  <c r="X207" i="2"/>
  <c r="W207" i="2"/>
  <c r="V207" i="2"/>
  <c r="U207" i="2"/>
  <c r="T207" i="2"/>
  <c r="S207" i="2"/>
  <c r="AH206" i="2"/>
  <c r="AG206" i="2"/>
  <c r="AF206" i="2"/>
  <c r="AE206" i="2"/>
  <c r="AD206" i="2"/>
  <c r="AC206" i="2"/>
  <c r="AB206" i="2"/>
  <c r="AA206" i="2"/>
  <c r="Z206" i="2"/>
  <c r="Y206" i="2"/>
  <c r="X206" i="2"/>
  <c r="W206" i="2"/>
  <c r="V206" i="2"/>
  <c r="U206" i="2"/>
  <c r="T206" i="2"/>
  <c r="S206" i="2"/>
  <c r="S102" i="2" s="1"/>
  <c r="AH205" i="2"/>
  <c r="AG205" i="2"/>
  <c r="AF205" i="2"/>
  <c r="AE205" i="2"/>
  <c r="AD205" i="2"/>
  <c r="AC205" i="2"/>
  <c r="AB205" i="2"/>
  <c r="AA205" i="2"/>
  <c r="Z205" i="2"/>
  <c r="Y205" i="2"/>
  <c r="X205" i="2"/>
  <c r="W205" i="2"/>
  <c r="V205" i="2"/>
  <c r="U205" i="2"/>
  <c r="T205" i="2"/>
  <c r="S205" i="2"/>
  <c r="AH204" i="2"/>
  <c r="AG204" i="2"/>
  <c r="AF204" i="2"/>
  <c r="AE204" i="2"/>
  <c r="AD204" i="2"/>
  <c r="AC204" i="2"/>
  <c r="AB204" i="2"/>
  <c r="AA204" i="2"/>
  <c r="Z204" i="2"/>
  <c r="Y204" i="2"/>
  <c r="X204" i="2"/>
  <c r="W204" i="2"/>
  <c r="V204" i="2"/>
  <c r="U204" i="2"/>
  <c r="T204" i="2"/>
  <c r="S204" i="2"/>
  <c r="AH203" i="2"/>
  <c r="AG203" i="2"/>
  <c r="AF203" i="2"/>
  <c r="AE203" i="2"/>
  <c r="AD203" i="2"/>
  <c r="AC203" i="2"/>
  <c r="AB203" i="2"/>
  <c r="AA203" i="2"/>
  <c r="Z203" i="2"/>
  <c r="Y203" i="2"/>
  <c r="X203" i="2"/>
  <c r="W203" i="2"/>
  <c r="V203" i="2"/>
  <c r="U203" i="2"/>
  <c r="T203" i="2"/>
  <c r="S203" i="2"/>
  <c r="AH202" i="2"/>
  <c r="AG202" i="2"/>
  <c r="AF202" i="2"/>
  <c r="AE202" i="2"/>
  <c r="AD202" i="2"/>
  <c r="AC202" i="2"/>
  <c r="AB202" i="2"/>
  <c r="AA202" i="2"/>
  <c r="Z202" i="2"/>
  <c r="Y202" i="2"/>
  <c r="X202" i="2"/>
  <c r="W202" i="2"/>
  <c r="V202" i="2"/>
  <c r="U202" i="2"/>
  <c r="T202" i="2"/>
  <c r="S202" i="2"/>
  <c r="S98" i="2" s="1"/>
  <c r="AH201" i="2"/>
  <c r="AG201" i="2"/>
  <c r="AF201" i="2"/>
  <c r="AE201" i="2"/>
  <c r="AD201" i="2"/>
  <c r="AC201" i="2"/>
  <c r="AB201" i="2"/>
  <c r="AA201" i="2"/>
  <c r="Z201" i="2"/>
  <c r="Y201" i="2"/>
  <c r="X201" i="2"/>
  <c r="W201" i="2"/>
  <c r="V201" i="2"/>
  <c r="U201" i="2"/>
  <c r="T201" i="2"/>
  <c r="S201" i="2"/>
  <c r="AH200" i="2"/>
  <c r="AG200" i="2"/>
  <c r="AF200" i="2"/>
  <c r="AE200" i="2"/>
  <c r="AD200" i="2"/>
  <c r="AC200" i="2"/>
  <c r="AB200" i="2"/>
  <c r="AA200" i="2"/>
  <c r="Z200" i="2"/>
  <c r="Y200" i="2"/>
  <c r="X200" i="2"/>
  <c r="W200" i="2"/>
  <c r="V200" i="2"/>
  <c r="U200" i="2"/>
  <c r="T200" i="2"/>
  <c r="S200" i="2"/>
  <c r="AH199" i="2"/>
  <c r="AG199" i="2"/>
  <c r="AF199" i="2"/>
  <c r="AE199" i="2"/>
  <c r="AD199" i="2"/>
  <c r="AC199" i="2"/>
  <c r="AB199" i="2"/>
  <c r="AA199" i="2"/>
  <c r="Z199" i="2"/>
  <c r="Y199" i="2"/>
  <c r="X199" i="2"/>
  <c r="W199" i="2"/>
  <c r="V199" i="2"/>
  <c r="U199" i="2"/>
  <c r="T199" i="2"/>
  <c r="S199" i="2"/>
  <c r="AH198" i="2"/>
  <c r="AG198" i="2"/>
  <c r="AF198" i="2"/>
  <c r="AE198" i="2"/>
  <c r="AD198" i="2"/>
  <c r="AC198" i="2"/>
  <c r="AB198" i="2"/>
  <c r="AA198" i="2"/>
  <c r="Z198" i="2"/>
  <c r="Y198" i="2"/>
  <c r="X198" i="2"/>
  <c r="W198" i="2"/>
  <c r="V198" i="2"/>
  <c r="U198" i="2"/>
  <c r="T198" i="2"/>
  <c r="S198" i="2"/>
  <c r="S94" i="2" s="1"/>
  <c r="AH197" i="2"/>
  <c r="AG197" i="2"/>
  <c r="AF197" i="2"/>
  <c r="AE197" i="2"/>
  <c r="AD197" i="2"/>
  <c r="AC197" i="2"/>
  <c r="AB197" i="2"/>
  <c r="AA197" i="2"/>
  <c r="Z197" i="2"/>
  <c r="Y197" i="2"/>
  <c r="X197" i="2"/>
  <c r="W197" i="2"/>
  <c r="V197" i="2"/>
  <c r="U197" i="2"/>
  <c r="T197" i="2"/>
  <c r="S197" i="2"/>
  <c r="AH196" i="2"/>
  <c r="AG196" i="2"/>
  <c r="AF196" i="2"/>
  <c r="AE196" i="2"/>
  <c r="AD196" i="2"/>
  <c r="AC196" i="2"/>
  <c r="AB196" i="2"/>
  <c r="AA196" i="2"/>
  <c r="Z196" i="2"/>
  <c r="Y196" i="2"/>
  <c r="X196" i="2"/>
  <c r="W196" i="2"/>
  <c r="V196" i="2"/>
  <c r="U196" i="2"/>
  <c r="T196" i="2"/>
  <c r="S196" i="2"/>
  <c r="AH195" i="2"/>
  <c r="AG195" i="2"/>
  <c r="AF195" i="2"/>
  <c r="AE195" i="2"/>
  <c r="AD195" i="2"/>
  <c r="AC195" i="2"/>
  <c r="AB195" i="2"/>
  <c r="AA195" i="2"/>
  <c r="Z195" i="2"/>
  <c r="Y195" i="2"/>
  <c r="X195" i="2"/>
  <c r="W195" i="2"/>
  <c r="V195" i="2"/>
  <c r="U195" i="2"/>
  <c r="T195" i="2"/>
  <c r="S195" i="2"/>
  <c r="AH194" i="2"/>
  <c r="AG194" i="2"/>
  <c r="AF194" i="2"/>
  <c r="AE194" i="2"/>
  <c r="AD194" i="2"/>
  <c r="AC194" i="2"/>
  <c r="AB194" i="2"/>
  <c r="AA194" i="2"/>
  <c r="Z194" i="2"/>
  <c r="Y194" i="2"/>
  <c r="X194" i="2"/>
  <c r="W194" i="2"/>
  <c r="V194" i="2"/>
  <c r="U194" i="2"/>
  <c r="T194" i="2"/>
  <c r="S194" i="2"/>
  <c r="S90" i="2" s="1"/>
  <c r="AH193" i="2"/>
  <c r="AG193" i="2"/>
  <c r="AF193" i="2"/>
  <c r="AE193" i="2"/>
  <c r="AD193" i="2"/>
  <c r="AC193" i="2"/>
  <c r="AB193" i="2"/>
  <c r="AA193" i="2"/>
  <c r="Z193" i="2"/>
  <c r="Y193" i="2"/>
  <c r="X193" i="2"/>
  <c r="W193" i="2"/>
  <c r="V193" i="2"/>
  <c r="U193" i="2"/>
  <c r="T193" i="2"/>
  <c r="S193" i="2"/>
  <c r="S89" i="2" s="1"/>
  <c r="AH192" i="2"/>
  <c r="AG192" i="2"/>
  <c r="AF192" i="2"/>
  <c r="AE192" i="2"/>
  <c r="AD192" i="2"/>
  <c r="AC192" i="2"/>
  <c r="AB192" i="2"/>
  <c r="AA192" i="2"/>
  <c r="Z192" i="2"/>
  <c r="Y192" i="2"/>
  <c r="X192" i="2"/>
  <c r="W192" i="2"/>
  <c r="V192" i="2"/>
  <c r="U192" i="2"/>
  <c r="T192" i="2"/>
  <c r="S192" i="2"/>
  <c r="S88" i="2" s="1"/>
  <c r="AH191" i="2"/>
  <c r="AG191" i="2"/>
  <c r="AF191" i="2"/>
  <c r="AE191" i="2"/>
  <c r="AD191" i="2"/>
  <c r="AC191" i="2"/>
  <c r="AB191" i="2"/>
  <c r="AA191" i="2"/>
  <c r="Z191" i="2"/>
  <c r="Y191" i="2"/>
  <c r="X191" i="2"/>
  <c r="W191" i="2"/>
  <c r="V191" i="2"/>
  <c r="U191" i="2"/>
  <c r="T191" i="2"/>
  <c r="S191" i="2"/>
  <c r="S87" i="2" s="1"/>
  <c r="AH190" i="2"/>
  <c r="AG190" i="2"/>
  <c r="AF190" i="2"/>
  <c r="AE190" i="2"/>
  <c r="AD190" i="2"/>
  <c r="AC190" i="2"/>
  <c r="AB190" i="2"/>
  <c r="AA190" i="2"/>
  <c r="Z190" i="2"/>
  <c r="Y190" i="2"/>
  <c r="X190" i="2"/>
  <c r="W190" i="2"/>
  <c r="V190" i="2"/>
  <c r="U190" i="2"/>
  <c r="T190" i="2"/>
  <c r="S190" i="2"/>
  <c r="S86" i="2" s="1"/>
  <c r="AH189" i="2"/>
  <c r="AG189" i="2"/>
  <c r="AF189" i="2"/>
  <c r="AE189" i="2"/>
  <c r="AD189" i="2"/>
  <c r="AC189" i="2"/>
  <c r="AB189" i="2"/>
  <c r="AA189" i="2"/>
  <c r="Z189" i="2"/>
  <c r="Y189" i="2"/>
  <c r="X189" i="2"/>
  <c r="W189" i="2"/>
  <c r="V189" i="2"/>
  <c r="U189" i="2"/>
  <c r="T189" i="2"/>
  <c r="S189" i="2"/>
  <c r="S85" i="2" s="1"/>
  <c r="AH188" i="2"/>
  <c r="AG188" i="2"/>
  <c r="AF188" i="2"/>
  <c r="AE188" i="2"/>
  <c r="AD188" i="2"/>
  <c r="AC188" i="2"/>
  <c r="AB188" i="2"/>
  <c r="AA188" i="2"/>
  <c r="Z188" i="2"/>
  <c r="Y188" i="2"/>
  <c r="X188" i="2"/>
  <c r="W188" i="2"/>
  <c r="V188" i="2"/>
  <c r="U188" i="2"/>
  <c r="T188" i="2"/>
  <c r="S188" i="2"/>
  <c r="S84" i="2" s="1"/>
  <c r="AH187" i="2"/>
  <c r="AG187" i="2"/>
  <c r="AF187" i="2"/>
  <c r="AE187" i="2"/>
  <c r="AD187" i="2"/>
  <c r="AC187" i="2"/>
  <c r="AB187" i="2"/>
  <c r="AA187" i="2"/>
  <c r="Z187" i="2"/>
  <c r="Y187" i="2"/>
  <c r="X187" i="2"/>
  <c r="W187" i="2"/>
  <c r="V187" i="2"/>
  <c r="U187" i="2"/>
  <c r="T187" i="2"/>
  <c r="S187" i="2"/>
  <c r="S83" i="2" s="1"/>
  <c r="AH186" i="2"/>
  <c r="AG186" i="2"/>
  <c r="AF186" i="2"/>
  <c r="AE186" i="2"/>
  <c r="AD186" i="2"/>
  <c r="AC186" i="2"/>
  <c r="AB186" i="2"/>
  <c r="AA186" i="2"/>
  <c r="Z186" i="2"/>
  <c r="Y186" i="2"/>
  <c r="X186" i="2"/>
  <c r="W186" i="2"/>
  <c r="V186" i="2"/>
  <c r="U186" i="2"/>
  <c r="T186" i="2"/>
  <c r="S186" i="2"/>
  <c r="S82" i="2" s="1"/>
  <c r="AH185" i="2"/>
  <c r="AG185" i="2"/>
  <c r="AF185" i="2"/>
  <c r="AE185" i="2"/>
  <c r="AD185" i="2"/>
  <c r="AC185" i="2"/>
  <c r="AB185" i="2"/>
  <c r="AA185" i="2"/>
  <c r="Z185" i="2"/>
  <c r="Y185" i="2"/>
  <c r="X185" i="2"/>
  <c r="W185" i="2"/>
  <c r="V185" i="2"/>
  <c r="U185" i="2"/>
  <c r="T185" i="2"/>
  <c r="S185" i="2"/>
  <c r="S81" i="2" s="1"/>
  <c r="AH184" i="2"/>
  <c r="AG184" i="2"/>
  <c r="AF184" i="2"/>
  <c r="AE184" i="2"/>
  <c r="AD184" i="2"/>
  <c r="AC184" i="2"/>
  <c r="AB184" i="2"/>
  <c r="AA184" i="2"/>
  <c r="Z184" i="2"/>
  <c r="Y184" i="2"/>
  <c r="X184" i="2"/>
  <c r="W184" i="2"/>
  <c r="V184" i="2"/>
  <c r="U184" i="2"/>
  <c r="T184" i="2"/>
  <c r="S184" i="2"/>
  <c r="S80" i="2" s="1"/>
  <c r="AH183" i="2"/>
  <c r="AG183" i="2"/>
  <c r="AF183" i="2"/>
  <c r="AE183" i="2"/>
  <c r="AD183" i="2"/>
  <c r="AC183" i="2"/>
  <c r="AB183" i="2"/>
  <c r="AA183" i="2"/>
  <c r="Z183" i="2"/>
  <c r="Y183" i="2"/>
  <c r="X183" i="2"/>
  <c r="W183" i="2"/>
  <c r="V183" i="2"/>
  <c r="U183" i="2"/>
  <c r="T183" i="2"/>
  <c r="S183" i="2"/>
  <c r="S79" i="2" s="1"/>
  <c r="AH182" i="2"/>
  <c r="AG182" i="2"/>
  <c r="AF182" i="2"/>
  <c r="AE182" i="2"/>
  <c r="AD182" i="2"/>
  <c r="AC182" i="2"/>
  <c r="AB182" i="2"/>
  <c r="AA182" i="2"/>
  <c r="Z182" i="2"/>
  <c r="Y182" i="2"/>
  <c r="X182" i="2"/>
  <c r="W182" i="2"/>
  <c r="V182" i="2"/>
  <c r="U182" i="2"/>
  <c r="T182" i="2"/>
  <c r="S182" i="2"/>
  <c r="S78" i="2" s="1"/>
  <c r="AH181" i="2"/>
  <c r="AG181" i="2"/>
  <c r="AF181" i="2"/>
  <c r="AE181" i="2"/>
  <c r="AD181" i="2"/>
  <c r="AC181" i="2"/>
  <c r="AB181" i="2"/>
  <c r="AA181" i="2"/>
  <c r="Z181" i="2"/>
  <c r="Y181" i="2"/>
  <c r="X181" i="2"/>
  <c r="W181" i="2"/>
  <c r="V181" i="2"/>
  <c r="U181" i="2"/>
  <c r="T181" i="2"/>
  <c r="S181" i="2"/>
  <c r="AH180" i="2"/>
  <c r="AG180" i="2"/>
  <c r="AF180" i="2"/>
  <c r="AE180" i="2"/>
  <c r="AD180" i="2"/>
  <c r="AC180" i="2"/>
  <c r="AB180" i="2"/>
  <c r="AA180" i="2"/>
  <c r="Z180" i="2"/>
  <c r="Y180" i="2"/>
  <c r="X180" i="2"/>
  <c r="W180" i="2"/>
  <c r="V180" i="2"/>
  <c r="U180" i="2"/>
  <c r="T180" i="2"/>
  <c r="S180" i="2"/>
  <c r="S76" i="2" s="1"/>
  <c r="AH179" i="2"/>
  <c r="AG179" i="2"/>
  <c r="AF179" i="2"/>
  <c r="AE179" i="2"/>
  <c r="AD179" i="2"/>
  <c r="AC179" i="2"/>
  <c r="AB179" i="2"/>
  <c r="AA179" i="2"/>
  <c r="Z179" i="2"/>
  <c r="Y179" i="2"/>
  <c r="X179" i="2"/>
  <c r="W179" i="2"/>
  <c r="V179" i="2"/>
  <c r="U179" i="2"/>
  <c r="T179" i="2"/>
  <c r="S179" i="2"/>
  <c r="AH178" i="2"/>
  <c r="AG178" i="2"/>
  <c r="AF178" i="2"/>
  <c r="AE178" i="2"/>
  <c r="AD178" i="2"/>
  <c r="AC178" i="2"/>
  <c r="AB178" i="2"/>
  <c r="AA178" i="2"/>
  <c r="Z178" i="2"/>
  <c r="Y178" i="2"/>
  <c r="X178" i="2"/>
  <c r="W178" i="2"/>
  <c r="V178" i="2"/>
  <c r="U178" i="2"/>
  <c r="T178" i="2"/>
  <c r="S178" i="2"/>
  <c r="AH177" i="2"/>
  <c r="AG177" i="2"/>
  <c r="AF177" i="2"/>
  <c r="AE177" i="2"/>
  <c r="AD177" i="2"/>
  <c r="AC177" i="2"/>
  <c r="AB177" i="2"/>
  <c r="AA177" i="2"/>
  <c r="Z177" i="2"/>
  <c r="Y177" i="2"/>
  <c r="X177" i="2"/>
  <c r="W177" i="2"/>
  <c r="V177" i="2"/>
  <c r="U177" i="2"/>
  <c r="T177" i="2"/>
  <c r="S177" i="2"/>
  <c r="AH176" i="2"/>
  <c r="AG176" i="2"/>
  <c r="AF176" i="2"/>
  <c r="AE176" i="2"/>
  <c r="AD176" i="2"/>
  <c r="AC176" i="2"/>
  <c r="AB176" i="2"/>
  <c r="AA176" i="2"/>
  <c r="Z176" i="2"/>
  <c r="Y176" i="2"/>
  <c r="X176" i="2"/>
  <c r="W176" i="2"/>
  <c r="V176" i="2"/>
  <c r="U176" i="2"/>
  <c r="T176" i="2"/>
  <c r="S176" i="2"/>
  <c r="S72" i="2" s="1"/>
  <c r="AH175" i="2"/>
  <c r="AG175" i="2"/>
  <c r="AF175" i="2"/>
  <c r="AE175" i="2"/>
  <c r="AD175" i="2"/>
  <c r="AC175" i="2"/>
  <c r="AB175" i="2"/>
  <c r="AA175" i="2"/>
  <c r="Z175" i="2"/>
  <c r="Y175" i="2"/>
  <c r="X175" i="2"/>
  <c r="W175" i="2"/>
  <c r="V175" i="2"/>
  <c r="U175" i="2"/>
  <c r="T175" i="2"/>
  <c r="S175" i="2"/>
  <c r="AH174" i="2"/>
  <c r="AG174" i="2"/>
  <c r="AF174" i="2"/>
  <c r="AE174" i="2"/>
  <c r="AD174" i="2"/>
  <c r="AC174" i="2"/>
  <c r="AB174" i="2"/>
  <c r="AA174" i="2"/>
  <c r="Z174" i="2"/>
  <c r="Y174" i="2"/>
  <c r="X174" i="2"/>
  <c r="W174" i="2"/>
  <c r="V174" i="2"/>
  <c r="U174" i="2"/>
  <c r="T174" i="2"/>
  <c r="S174" i="2"/>
  <c r="AH173" i="2"/>
  <c r="AG173" i="2"/>
  <c r="AF173" i="2"/>
  <c r="AE173" i="2"/>
  <c r="AD173" i="2"/>
  <c r="AC173" i="2"/>
  <c r="AB173" i="2"/>
  <c r="AA173" i="2"/>
  <c r="Z173" i="2"/>
  <c r="Y173" i="2"/>
  <c r="X173" i="2"/>
  <c r="W173" i="2"/>
  <c r="V173" i="2"/>
  <c r="U173" i="2"/>
  <c r="T173" i="2"/>
  <c r="S173" i="2"/>
  <c r="S69" i="2" s="1"/>
  <c r="AH172" i="2"/>
  <c r="AG172" i="2"/>
  <c r="AF172" i="2"/>
  <c r="AE172" i="2"/>
  <c r="AD172" i="2"/>
  <c r="AC172" i="2"/>
  <c r="AB172" i="2"/>
  <c r="AA172" i="2"/>
  <c r="Z172" i="2"/>
  <c r="Y172" i="2"/>
  <c r="X172" i="2"/>
  <c r="W172" i="2"/>
  <c r="V172" i="2"/>
  <c r="U172" i="2"/>
  <c r="T172" i="2"/>
  <c r="S172" i="2"/>
  <c r="AH171" i="2"/>
  <c r="AG171" i="2"/>
  <c r="AF171" i="2"/>
  <c r="AE171" i="2"/>
  <c r="AD171" i="2"/>
  <c r="AC171" i="2"/>
  <c r="AB171" i="2"/>
  <c r="AA171" i="2"/>
  <c r="Z171" i="2"/>
  <c r="Y171" i="2"/>
  <c r="X171" i="2"/>
  <c r="W171" i="2"/>
  <c r="V171" i="2"/>
  <c r="U171" i="2"/>
  <c r="T171" i="2"/>
  <c r="S171" i="2"/>
  <c r="AH170" i="2"/>
  <c r="AG170" i="2"/>
  <c r="AF170" i="2"/>
  <c r="AE170" i="2"/>
  <c r="AD170" i="2"/>
  <c r="AC170" i="2"/>
  <c r="AB170" i="2"/>
  <c r="AA170" i="2"/>
  <c r="Z170" i="2"/>
  <c r="Y170" i="2"/>
  <c r="X170" i="2"/>
  <c r="W170" i="2"/>
  <c r="V170" i="2"/>
  <c r="U170" i="2"/>
  <c r="T170" i="2"/>
  <c r="S170" i="2"/>
  <c r="AH169" i="2"/>
  <c r="AG169" i="2"/>
  <c r="AF169" i="2"/>
  <c r="AE169" i="2"/>
  <c r="AD169" i="2"/>
  <c r="AC169" i="2"/>
  <c r="AB169" i="2"/>
  <c r="AA169" i="2"/>
  <c r="Z169" i="2"/>
  <c r="Y169" i="2"/>
  <c r="X169" i="2"/>
  <c r="W169" i="2"/>
  <c r="V169" i="2"/>
  <c r="U169" i="2"/>
  <c r="T169" i="2"/>
  <c r="S169" i="2"/>
  <c r="AH168" i="2"/>
  <c r="AG168" i="2"/>
  <c r="AF168" i="2"/>
  <c r="AE168" i="2"/>
  <c r="AD168" i="2"/>
  <c r="AC168" i="2"/>
  <c r="AB168" i="2"/>
  <c r="AA168" i="2"/>
  <c r="Z168" i="2"/>
  <c r="Y168" i="2"/>
  <c r="X168" i="2"/>
  <c r="W168" i="2"/>
  <c r="V168" i="2"/>
  <c r="U168" i="2"/>
  <c r="T168" i="2"/>
  <c r="S168" i="2"/>
  <c r="AH167" i="2"/>
  <c r="AG167" i="2"/>
  <c r="AF167" i="2"/>
  <c r="AE167" i="2"/>
  <c r="AD167" i="2"/>
  <c r="AC167" i="2"/>
  <c r="AB167" i="2"/>
  <c r="AA167" i="2"/>
  <c r="Z167" i="2"/>
  <c r="Y167" i="2"/>
  <c r="X167" i="2"/>
  <c r="W167" i="2"/>
  <c r="V167" i="2"/>
  <c r="U167" i="2"/>
  <c r="T167" i="2"/>
  <c r="S167" i="2"/>
  <c r="AH166" i="2"/>
  <c r="AG166" i="2"/>
  <c r="AF166" i="2"/>
  <c r="AE166" i="2"/>
  <c r="AD166" i="2"/>
  <c r="AC166" i="2"/>
  <c r="AB166" i="2"/>
  <c r="AA166" i="2"/>
  <c r="Z166" i="2"/>
  <c r="Y166" i="2"/>
  <c r="X166" i="2"/>
  <c r="W166" i="2"/>
  <c r="V166" i="2"/>
  <c r="U166" i="2"/>
  <c r="T166" i="2"/>
  <c r="S166" i="2"/>
  <c r="AH165" i="2"/>
  <c r="AG165" i="2"/>
  <c r="AF165" i="2"/>
  <c r="AE165" i="2"/>
  <c r="AD165" i="2"/>
  <c r="AC165" i="2"/>
  <c r="AB165" i="2"/>
  <c r="AA165" i="2"/>
  <c r="Z165" i="2"/>
  <c r="Y165" i="2"/>
  <c r="X165" i="2"/>
  <c r="W165" i="2"/>
  <c r="V165" i="2"/>
  <c r="U165" i="2"/>
  <c r="T165" i="2"/>
  <c r="S165" i="2"/>
  <c r="S61" i="2" s="1"/>
  <c r="AH164" i="2"/>
  <c r="AG164" i="2"/>
  <c r="AF164" i="2"/>
  <c r="AE164" i="2"/>
  <c r="AD164" i="2"/>
  <c r="AC164" i="2"/>
  <c r="AB164" i="2"/>
  <c r="AA164" i="2"/>
  <c r="Z164" i="2"/>
  <c r="Y164" i="2"/>
  <c r="X164" i="2"/>
  <c r="W164" i="2"/>
  <c r="V164" i="2"/>
  <c r="U164" i="2"/>
  <c r="T164" i="2"/>
  <c r="S164" i="2"/>
  <c r="AH163" i="2"/>
  <c r="AG163" i="2"/>
  <c r="AF163" i="2"/>
  <c r="AE163" i="2"/>
  <c r="AD163" i="2"/>
  <c r="AC163" i="2"/>
  <c r="AB163" i="2"/>
  <c r="AA163" i="2"/>
  <c r="Z163" i="2"/>
  <c r="Y163" i="2"/>
  <c r="X163" i="2"/>
  <c r="W163" i="2"/>
  <c r="V163" i="2"/>
  <c r="U163" i="2"/>
  <c r="T163" i="2"/>
  <c r="S163" i="2"/>
  <c r="AH162" i="2"/>
  <c r="AG162" i="2"/>
  <c r="AF162" i="2"/>
  <c r="AE162" i="2"/>
  <c r="AD162" i="2"/>
  <c r="AC162" i="2"/>
  <c r="AB162" i="2"/>
  <c r="AA162" i="2"/>
  <c r="Z162" i="2"/>
  <c r="Y162" i="2"/>
  <c r="X162" i="2"/>
  <c r="W162" i="2"/>
  <c r="V162" i="2"/>
  <c r="U162" i="2"/>
  <c r="T162" i="2"/>
  <c r="S162" i="2"/>
  <c r="AH161" i="2"/>
  <c r="AG161" i="2"/>
  <c r="AF161" i="2"/>
  <c r="AE161" i="2"/>
  <c r="AD161" i="2"/>
  <c r="AC161" i="2"/>
  <c r="AB161" i="2"/>
  <c r="AA161" i="2"/>
  <c r="Z161" i="2"/>
  <c r="Y161" i="2"/>
  <c r="X161" i="2"/>
  <c r="W161" i="2"/>
  <c r="V161" i="2"/>
  <c r="U161" i="2"/>
  <c r="T161" i="2"/>
  <c r="S161" i="2"/>
  <c r="AH160" i="2"/>
  <c r="AG160" i="2"/>
  <c r="AF160" i="2"/>
  <c r="AE160" i="2"/>
  <c r="AD160" i="2"/>
  <c r="AC160" i="2"/>
  <c r="AB160" i="2"/>
  <c r="AA160" i="2"/>
  <c r="Z160" i="2"/>
  <c r="Y160" i="2"/>
  <c r="X160" i="2"/>
  <c r="W160" i="2"/>
  <c r="V160" i="2"/>
  <c r="U160" i="2"/>
  <c r="T160" i="2"/>
  <c r="S160" i="2"/>
  <c r="AH159" i="2"/>
  <c r="AG159" i="2"/>
  <c r="AF159" i="2"/>
  <c r="AE159" i="2"/>
  <c r="AD159" i="2"/>
  <c r="AC159" i="2"/>
  <c r="AB159" i="2"/>
  <c r="AA159" i="2"/>
  <c r="Z159" i="2"/>
  <c r="Y159" i="2"/>
  <c r="X159" i="2"/>
  <c r="W159" i="2"/>
  <c r="V159" i="2"/>
  <c r="U159" i="2"/>
  <c r="T159" i="2"/>
  <c r="S159" i="2"/>
  <c r="AH158" i="2"/>
  <c r="AG158" i="2"/>
  <c r="AF158" i="2"/>
  <c r="AE158" i="2"/>
  <c r="AD158" i="2"/>
  <c r="AC158" i="2"/>
  <c r="AB158" i="2"/>
  <c r="AA158" i="2"/>
  <c r="Z158" i="2"/>
  <c r="Y158" i="2"/>
  <c r="X158" i="2"/>
  <c r="W158" i="2"/>
  <c r="V158" i="2"/>
  <c r="U158" i="2"/>
  <c r="T158" i="2"/>
  <c r="S158" i="2"/>
  <c r="AH157" i="2"/>
  <c r="AG157" i="2"/>
  <c r="AF157" i="2"/>
  <c r="AE157" i="2"/>
  <c r="AD157" i="2"/>
  <c r="AC157" i="2"/>
  <c r="AB157" i="2"/>
  <c r="AA157" i="2"/>
  <c r="Z157" i="2"/>
  <c r="Y157" i="2"/>
  <c r="X157" i="2"/>
  <c r="W157" i="2"/>
  <c r="V157" i="2"/>
  <c r="U157" i="2"/>
  <c r="T157" i="2"/>
  <c r="S157" i="2"/>
  <c r="S53" i="2" s="1"/>
  <c r="AH156" i="2"/>
  <c r="AG156" i="2"/>
  <c r="AF156" i="2"/>
  <c r="AE156" i="2"/>
  <c r="AD156" i="2"/>
  <c r="AC156" i="2"/>
  <c r="AB156" i="2"/>
  <c r="AA156" i="2"/>
  <c r="Z156" i="2"/>
  <c r="Y156" i="2"/>
  <c r="X156" i="2"/>
  <c r="W156" i="2"/>
  <c r="V156" i="2"/>
  <c r="U156" i="2"/>
  <c r="T156" i="2"/>
  <c r="S156" i="2"/>
  <c r="AH155" i="2"/>
  <c r="AG155" i="2"/>
  <c r="AF155" i="2"/>
  <c r="AE155" i="2"/>
  <c r="AD155" i="2"/>
  <c r="AC155" i="2"/>
  <c r="AB155" i="2"/>
  <c r="AA155" i="2"/>
  <c r="Z155" i="2"/>
  <c r="Y155" i="2"/>
  <c r="X155" i="2"/>
  <c r="W155" i="2"/>
  <c r="V155" i="2"/>
  <c r="U155" i="2"/>
  <c r="T155" i="2"/>
  <c r="S155" i="2"/>
  <c r="AH154" i="2"/>
  <c r="AG154" i="2"/>
  <c r="AF154" i="2"/>
  <c r="AE154" i="2"/>
  <c r="AD154" i="2"/>
  <c r="AC154" i="2"/>
  <c r="AB154" i="2"/>
  <c r="AA154" i="2"/>
  <c r="Z154" i="2"/>
  <c r="Y154" i="2"/>
  <c r="X154" i="2"/>
  <c r="W154" i="2"/>
  <c r="V154" i="2"/>
  <c r="U154" i="2"/>
  <c r="T154" i="2"/>
  <c r="S154" i="2"/>
  <c r="AH153" i="2"/>
  <c r="AG153" i="2"/>
  <c r="AF153" i="2"/>
  <c r="AE153" i="2"/>
  <c r="AD153" i="2"/>
  <c r="AC153" i="2"/>
  <c r="AB153" i="2"/>
  <c r="AA153" i="2"/>
  <c r="Z153" i="2"/>
  <c r="Y153" i="2"/>
  <c r="X153" i="2"/>
  <c r="W153" i="2"/>
  <c r="V153" i="2"/>
  <c r="U153" i="2"/>
  <c r="T153" i="2"/>
  <c r="S153" i="2"/>
  <c r="AH152" i="2"/>
  <c r="AG152" i="2"/>
  <c r="AF152" i="2"/>
  <c r="AE152" i="2"/>
  <c r="AD152" i="2"/>
  <c r="AC152" i="2"/>
  <c r="AB152" i="2"/>
  <c r="AA152" i="2"/>
  <c r="Z152" i="2"/>
  <c r="Y152" i="2"/>
  <c r="X152" i="2"/>
  <c r="W152" i="2"/>
  <c r="V152" i="2"/>
  <c r="U152" i="2"/>
  <c r="T152" i="2"/>
  <c r="S152" i="2"/>
  <c r="S48" i="2" s="1"/>
  <c r="AH151" i="2"/>
  <c r="AG151" i="2"/>
  <c r="AF151" i="2"/>
  <c r="AE151" i="2"/>
  <c r="AD151" i="2"/>
  <c r="AC151" i="2"/>
  <c r="AB151" i="2"/>
  <c r="AA151" i="2"/>
  <c r="Z151" i="2"/>
  <c r="Y151" i="2"/>
  <c r="X151" i="2"/>
  <c r="W151" i="2"/>
  <c r="V151" i="2"/>
  <c r="U151" i="2"/>
  <c r="T151" i="2"/>
  <c r="S151" i="2"/>
  <c r="AH150" i="2"/>
  <c r="AG150" i="2"/>
  <c r="AF150" i="2"/>
  <c r="AE150" i="2"/>
  <c r="AD150" i="2"/>
  <c r="AC150" i="2"/>
  <c r="AB150" i="2"/>
  <c r="AA150" i="2"/>
  <c r="Z150" i="2"/>
  <c r="Y150" i="2"/>
  <c r="X150" i="2"/>
  <c r="W150" i="2"/>
  <c r="V150" i="2"/>
  <c r="U150" i="2"/>
  <c r="T150" i="2"/>
  <c r="S150" i="2"/>
  <c r="S46" i="2" s="1"/>
  <c r="AH149" i="2"/>
  <c r="AG149" i="2"/>
  <c r="AF149" i="2"/>
  <c r="AE149" i="2"/>
  <c r="AD149" i="2"/>
  <c r="AC149" i="2"/>
  <c r="AB149" i="2"/>
  <c r="AA149" i="2"/>
  <c r="Z149" i="2"/>
  <c r="Y149" i="2"/>
  <c r="X149" i="2"/>
  <c r="W149" i="2"/>
  <c r="V149" i="2"/>
  <c r="U149" i="2"/>
  <c r="T149" i="2"/>
  <c r="S149" i="2"/>
  <c r="AH148" i="2"/>
  <c r="AG148" i="2"/>
  <c r="AF148" i="2"/>
  <c r="AE148" i="2"/>
  <c r="AD148" i="2"/>
  <c r="AC148" i="2"/>
  <c r="AB148" i="2"/>
  <c r="AA148" i="2"/>
  <c r="Z148" i="2"/>
  <c r="Y148" i="2"/>
  <c r="X148" i="2"/>
  <c r="W148" i="2"/>
  <c r="V148" i="2"/>
  <c r="U148" i="2"/>
  <c r="T148" i="2"/>
  <c r="S148" i="2"/>
  <c r="AH147" i="2"/>
  <c r="AG147" i="2"/>
  <c r="AF147" i="2"/>
  <c r="AE147" i="2"/>
  <c r="AD147" i="2"/>
  <c r="AC147" i="2"/>
  <c r="AB147" i="2"/>
  <c r="AA147" i="2"/>
  <c r="Z147" i="2"/>
  <c r="Y147" i="2"/>
  <c r="X147" i="2"/>
  <c r="W147" i="2"/>
  <c r="V147" i="2"/>
  <c r="U147" i="2"/>
  <c r="T147" i="2"/>
  <c r="S147" i="2"/>
  <c r="S43" i="2" s="1"/>
  <c r="AH146" i="2"/>
  <c r="AG146" i="2"/>
  <c r="AF146" i="2"/>
  <c r="AE146" i="2"/>
  <c r="AD146" i="2"/>
  <c r="AC146" i="2"/>
  <c r="AB146" i="2"/>
  <c r="AA146" i="2"/>
  <c r="Z146" i="2"/>
  <c r="Y146" i="2"/>
  <c r="X146" i="2"/>
  <c r="W146" i="2"/>
  <c r="V146" i="2"/>
  <c r="U146" i="2"/>
  <c r="T146" i="2"/>
  <c r="S146" i="2"/>
  <c r="S42" i="2" s="1"/>
  <c r="AH145" i="2"/>
  <c r="AG145" i="2"/>
  <c r="AF145" i="2"/>
  <c r="AE145" i="2"/>
  <c r="AD145" i="2"/>
  <c r="AC145" i="2"/>
  <c r="AB145" i="2"/>
  <c r="AA145" i="2"/>
  <c r="Z145" i="2"/>
  <c r="Y145" i="2"/>
  <c r="X145" i="2"/>
  <c r="W145" i="2"/>
  <c r="V145" i="2"/>
  <c r="U145" i="2"/>
  <c r="T145" i="2"/>
  <c r="S145" i="2"/>
  <c r="S41" i="2" s="1"/>
  <c r="AH144" i="2"/>
  <c r="AG144" i="2"/>
  <c r="AF144" i="2"/>
  <c r="AE144" i="2"/>
  <c r="AD144" i="2"/>
  <c r="AC144" i="2"/>
  <c r="AB144" i="2"/>
  <c r="AA144" i="2"/>
  <c r="Z144" i="2"/>
  <c r="Y144" i="2"/>
  <c r="X144" i="2"/>
  <c r="W144" i="2"/>
  <c r="V144" i="2"/>
  <c r="U144" i="2"/>
  <c r="T144" i="2"/>
  <c r="S144" i="2"/>
  <c r="S40" i="2" s="1"/>
  <c r="AH143" i="2"/>
  <c r="AG143" i="2"/>
  <c r="AF143" i="2"/>
  <c r="AE143" i="2"/>
  <c r="AD143" i="2"/>
  <c r="AC143" i="2"/>
  <c r="AB143" i="2"/>
  <c r="AA143" i="2"/>
  <c r="Z143" i="2"/>
  <c r="Y143" i="2"/>
  <c r="X143" i="2"/>
  <c r="W143" i="2"/>
  <c r="V143" i="2"/>
  <c r="U143" i="2"/>
  <c r="T143" i="2"/>
  <c r="S143" i="2"/>
  <c r="S39" i="2" s="1"/>
  <c r="AH142" i="2"/>
  <c r="AG142" i="2"/>
  <c r="AF142" i="2"/>
  <c r="AE142" i="2"/>
  <c r="AD142" i="2"/>
  <c r="AC142" i="2"/>
  <c r="AB142" i="2"/>
  <c r="AA142" i="2"/>
  <c r="Z142" i="2"/>
  <c r="Y142" i="2"/>
  <c r="X142" i="2"/>
  <c r="W142" i="2"/>
  <c r="V142" i="2"/>
  <c r="U142" i="2"/>
  <c r="T142" i="2"/>
  <c r="S142" i="2"/>
  <c r="S38" i="2" s="1"/>
  <c r="AH141" i="2"/>
  <c r="AG141" i="2"/>
  <c r="AF141" i="2"/>
  <c r="AE141" i="2"/>
  <c r="AD141" i="2"/>
  <c r="AC141" i="2"/>
  <c r="AB141" i="2"/>
  <c r="AA141" i="2"/>
  <c r="Z141" i="2"/>
  <c r="Y141" i="2"/>
  <c r="X141" i="2"/>
  <c r="W141" i="2"/>
  <c r="V141" i="2"/>
  <c r="U141" i="2"/>
  <c r="T141" i="2"/>
  <c r="S141" i="2"/>
  <c r="S37" i="2" s="1"/>
  <c r="AH140" i="2"/>
  <c r="AG140" i="2"/>
  <c r="AF140" i="2"/>
  <c r="AE140" i="2"/>
  <c r="AD140" i="2"/>
  <c r="AC140" i="2"/>
  <c r="AB140" i="2"/>
  <c r="AA140" i="2"/>
  <c r="Z140" i="2"/>
  <c r="Y140" i="2"/>
  <c r="X140" i="2"/>
  <c r="W140" i="2"/>
  <c r="V140" i="2"/>
  <c r="U140" i="2"/>
  <c r="T140" i="2"/>
  <c r="S140" i="2"/>
  <c r="S36" i="2" s="1"/>
  <c r="AH139" i="2"/>
  <c r="AG139" i="2"/>
  <c r="AF139" i="2"/>
  <c r="AE139" i="2"/>
  <c r="AD139" i="2"/>
  <c r="AC139" i="2"/>
  <c r="AB139" i="2"/>
  <c r="AA139" i="2"/>
  <c r="Z139" i="2"/>
  <c r="Y139" i="2"/>
  <c r="X139" i="2"/>
  <c r="W139" i="2"/>
  <c r="V139" i="2"/>
  <c r="U139" i="2"/>
  <c r="T139" i="2"/>
  <c r="S139" i="2"/>
  <c r="S35" i="2" s="1"/>
  <c r="AH138" i="2"/>
  <c r="AG138" i="2"/>
  <c r="AF138" i="2"/>
  <c r="AE138" i="2"/>
  <c r="AD138" i="2"/>
  <c r="AC138" i="2"/>
  <c r="AB138" i="2"/>
  <c r="AA138" i="2"/>
  <c r="Z138" i="2"/>
  <c r="Y138" i="2"/>
  <c r="X138" i="2"/>
  <c r="W138" i="2"/>
  <c r="V138" i="2"/>
  <c r="U138" i="2"/>
  <c r="T138" i="2"/>
  <c r="S138" i="2"/>
  <c r="AH137" i="2"/>
  <c r="AG137" i="2"/>
  <c r="AF137" i="2"/>
  <c r="AE137" i="2"/>
  <c r="AD137" i="2"/>
  <c r="AC137" i="2"/>
  <c r="AB137" i="2"/>
  <c r="AA137" i="2"/>
  <c r="Z137" i="2"/>
  <c r="Y137" i="2"/>
  <c r="X137" i="2"/>
  <c r="W137" i="2"/>
  <c r="V137" i="2"/>
  <c r="U137" i="2"/>
  <c r="T137" i="2"/>
  <c r="S137" i="2"/>
  <c r="AH136" i="2"/>
  <c r="AG136" i="2"/>
  <c r="AF136" i="2"/>
  <c r="AE136" i="2"/>
  <c r="AD136" i="2"/>
  <c r="AC136" i="2"/>
  <c r="AB136" i="2"/>
  <c r="AA136" i="2"/>
  <c r="Z136" i="2"/>
  <c r="Y136" i="2"/>
  <c r="X136" i="2"/>
  <c r="W136" i="2"/>
  <c r="V136" i="2"/>
  <c r="U136" i="2"/>
  <c r="T136" i="2"/>
  <c r="S136" i="2"/>
  <c r="AH135" i="2"/>
  <c r="AG135" i="2"/>
  <c r="AF135" i="2"/>
  <c r="AE135" i="2"/>
  <c r="AD135" i="2"/>
  <c r="AC135" i="2"/>
  <c r="AB135" i="2"/>
  <c r="AA135" i="2"/>
  <c r="Z135" i="2"/>
  <c r="Y135" i="2"/>
  <c r="X135" i="2"/>
  <c r="W135" i="2"/>
  <c r="V135" i="2"/>
  <c r="U135" i="2"/>
  <c r="T135" i="2"/>
  <c r="S135" i="2"/>
  <c r="AH134" i="2"/>
  <c r="AG134" i="2"/>
  <c r="AF134" i="2"/>
  <c r="AE134" i="2"/>
  <c r="AD134" i="2"/>
  <c r="AC134" i="2"/>
  <c r="AB134" i="2"/>
  <c r="AA134" i="2"/>
  <c r="Z134" i="2"/>
  <c r="Y134" i="2"/>
  <c r="X134" i="2"/>
  <c r="W134" i="2"/>
  <c r="V134" i="2"/>
  <c r="U134" i="2"/>
  <c r="T134" i="2"/>
  <c r="S134" i="2"/>
  <c r="AH133" i="2"/>
  <c r="AG133" i="2"/>
  <c r="AF133" i="2"/>
  <c r="AE133" i="2"/>
  <c r="AD133" i="2"/>
  <c r="AC133" i="2"/>
  <c r="AB133" i="2"/>
  <c r="AA133" i="2"/>
  <c r="Z133" i="2"/>
  <c r="Y133" i="2"/>
  <c r="X133" i="2"/>
  <c r="W133" i="2"/>
  <c r="V133" i="2"/>
  <c r="U133" i="2"/>
  <c r="T133" i="2"/>
  <c r="S133" i="2"/>
  <c r="AH132" i="2"/>
  <c r="AG132" i="2"/>
  <c r="AF132" i="2"/>
  <c r="AE132" i="2"/>
  <c r="AD132" i="2"/>
  <c r="AC132" i="2"/>
  <c r="AB132" i="2"/>
  <c r="AA132" i="2"/>
  <c r="Z132" i="2"/>
  <c r="Y132" i="2"/>
  <c r="X132" i="2"/>
  <c r="W132" i="2"/>
  <c r="V132" i="2"/>
  <c r="U132" i="2"/>
  <c r="T132" i="2"/>
  <c r="S132" i="2"/>
  <c r="AH131" i="2"/>
  <c r="AG131" i="2"/>
  <c r="AF131" i="2"/>
  <c r="AE131" i="2"/>
  <c r="AD131" i="2"/>
  <c r="AC131" i="2"/>
  <c r="AB131" i="2"/>
  <c r="AA131" i="2"/>
  <c r="Z131" i="2"/>
  <c r="Y131" i="2"/>
  <c r="X131" i="2"/>
  <c r="W131" i="2"/>
  <c r="V131" i="2"/>
  <c r="U131" i="2"/>
  <c r="T131" i="2"/>
  <c r="S131" i="2"/>
  <c r="AH130" i="2"/>
  <c r="AG130" i="2"/>
  <c r="AF130" i="2"/>
  <c r="AE130" i="2"/>
  <c r="AD130" i="2"/>
  <c r="AC130" i="2"/>
  <c r="AB130" i="2"/>
  <c r="AA130" i="2"/>
  <c r="Z130" i="2"/>
  <c r="Y130" i="2"/>
  <c r="X130" i="2"/>
  <c r="W130" i="2"/>
  <c r="V130" i="2"/>
  <c r="U130" i="2"/>
  <c r="T130" i="2"/>
  <c r="S130" i="2"/>
  <c r="S26" i="2" s="1"/>
  <c r="AH129" i="2"/>
  <c r="AG129" i="2"/>
  <c r="AF129" i="2"/>
  <c r="AE129" i="2"/>
  <c r="AD129" i="2"/>
  <c r="AC129" i="2"/>
  <c r="AB129" i="2"/>
  <c r="AA129" i="2"/>
  <c r="Z129" i="2"/>
  <c r="Y129" i="2"/>
  <c r="X129" i="2"/>
  <c r="W129" i="2"/>
  <c r="V129" i="2"/>
  <c r="U129" i="2"/>
  <c r="T129" i="2"/>
  <c r="S129" i="2"/>
  <c r="AH128" i="2"/>
  <c r="AG128" i="2"/>
  <c r="AF128" i="2"/>
  <c r="AE128" i="2"/>
  <c r="AD128" i="2"/>
  <c r="AC128" i="2"/>
  <c r="AB128" i="2"/>
  <c r="AA128" i="2"/>
  <c r="Z128" i="2"/>
  <c r="Y128" i="2"/>
  <c r="X128" i="2"/>
  <c r="W128" i="2"/>
  <c r="V128" i="2"/>
  <c r="U128" i="2"/>
  <c r="T128" i="2"/>
  <c r="S128" i="2"/>
  <c r="AH127" i="2"/>
  <c r="AG127" i="2"/>
  <c r="AF127" i="2"/>
  <c r="AE127" i="2"/>
  <c r="AD127" i="2"/>
  <c r="AC127" i="2"/>
  <c r="AB127" i="2"/>
  <c r="AA127" i="2"/>
  <c r="Z127" i="2"/>
  <c r="Y127" i="2"/>
  <c r="X127" i="2"/>
  <c r="W127" i="2"/>
  <c r="V127" i="2"/>
  <c r="U127" i="2"/>
  <c r="T127" i="2"/>
  <c r="S127" i="2"/>
  <c r="AH126" i="2"/>
  <c r="AG126" i="2"/>
  <c r="AF126" i="2"/>
  <c r="AE126" i="2"/>
  <c r="AD126" i="2"/>
  <c r="AC126" i="2"/>
  <c r="AB126" i="2"/>
  <c r="AA126" i="2"/>
  <c r="Z126" i="2"/>
  <c r="Y126" i="2"/>
  <c r="X126" i="2"/>
  <c r="W126" i="2"/>
  <c r="V126" i="2"/>
  <c r="U126" i="2"/>
  <c r="T126" i="2"/>
  <c r="S126" i="2"/>
  <c r="AH125" i="2"/>
  <c r="AG125" i="2"/>
  <c r="AF125" i="2"/>
  <c r="AE125" i="2"/>
  <c r="AD125" i="2"/>
  <c r="AC125" i="2"/>
  <c r="AB125" i="2"/>
  <c r="AA125" i="2"/>
  <c r="Z125" i="2"/>
  <c r="Y125" i="2"/>
  <c r="X125" i="2"/>
  <c r="W125" i="2"/>
  <c r="V125" i="2"/>
  <c r="U125" i="2"/>
  <c r="T125" i="2"/>
  <c r="S125" i="2"/>
  <c r="AH124" i="2"/>
  <c r="AG124" i="2"/>
  <c r="AF124" i="2"/>
  <c r="AE124" i="2"/>
  <c r="AD124" i="2"/>
  <c r="AC124" i="2"/>
  <c r="AB124" i="2"/>
  <c r="AA124" i="2"/>
  <c r="Z124" i="2"/>
  <c r="Y124" i="2"/>
  <c r="X124" i="2"/>
  <c r="W124" i="2"/>
  <c r="V124" i="2"/>
  <c r="U124" i="2"/>
  <c r="T124" i="2"/>
  <c r="S124" i="2"/>
  <c r="S20" i="2" s="1"/>
  <c r="AH123" i="2"/>
  <c r="AG123" i="2"/>
  <c r="AF123" i="2"/>
  <c r="AE123" i="2"/>
  <c r="AD123" i="2"/>
  <c r="AC123" i="2"/>
  <c r="AB123" i="2"/>
  <c r="AA123" i="2"/>
  <c r="Z123" i="2"/>
  <c r="Y123" i="2"/>
  <c r="X123" i="2"/>
  <c r="W123" i="2"/>
  <c r="V123" i="2"/>
  <c r="U123" i="2"/>
  <c r="T123" i="2"/>
  <c r="S123" i="2"/>
  <c r="AH122" i="2"/>
  <c r="AG122" i="2"/>
  <c r="AF122" i="2"/>
  <c r="AE122" i="2"/>
  <c r="AD122" i="2"/>
  <c r="AC122" i="2"/>
  <c r="AB122" i="2"/>
  <c r="AA122" i="2"/>
  <c r="Z122" i="2"/>
  <c r="Y122" i="2"/>
  <c r="X122" i="2"/>
  <c r="W122" i="2"/>
  <c r="V122" i="2"/>
  <c r="U122" i="2"/>
  <c r="T122" i="2"/>
  <c r="S122" i="2"/>
  <c r="AH121" i="2"/>
  <c r="AG121" i="2"/>
  <c r="AF121" i="2"/>
  <c r="AE121" i="2"/>
  <c r="AD121" i="2"/>
  <c r="AC121" i="2"/>
  <c r="AB121" i="2"/>
  <c r="AA121" i="2"/>
  <c r="Z121" i="2"/>
  <c r="Y121" i="2"/>
  <c r="X121" i="2"/>
  <c r="W121" i="2"/>
  <c r="V121" i="2"/>
  <c r="U121" i="2"/>
  <c r="T121" i="2"/>
  <c r="S121" i="2"/>
  <c r="AH120" i="2"/>
  <c r="AG120" i="2"/>
  <c r="AF120" i="2"/>
  <c r="AE120" i="2"/>
  <c r="AD120" i="2"/>
  <c r="AC120" i="2"/>
  <c r="AB120" i="2"/>
  <c r="AA120" i="2"/>
  <c r="Z120" i="2"/>
  <c r="Y120" i="2"/>
  <c r="X120" i="2"/>
  <c r="W120" i="2"/>
  <c r="V120" i="2"/>
  <c r="U120" i="2"/>
  <c r="T120" i="2"/>
  <c r="S120" i="2"/>
  <c r="AH119" i="2"/>
  <c r="AG119" i="2"/>
  <c r="AF119" i="2"/>
  <c r="AE119" i="2"/>
  <c r="AD119" i="2"/>
  <c r="AC119" i="2"/>
  <c r="AB119" i="2"/>
  <c r="AA119" i="2"/>
  <c r="Z119" i="2"/>
  <c r="Y119" i="2"/>
  <c r="X119" i="2"/>
  <c r="W119" i="2"/>
  <c r="V119" i="2"/>
  <c r="U119" i="2"/>
  <c r="T119" i="2"/>
  <c r="S119" i="2"/>
  <c r="AH118" i="2"/>
  <c r="AG118" i="2"/>
  <c r="AF118" i="2"/>
  <c r="AE118" i="2"/>
  <c r="AD118" i="2"/>
  <c r="AC118" i="2"/>
  <c r="AB118" i="2"/>
  <c r="AA118" i="2"/>
  <c r="Z118" i="2"/>
  <c r="Y118" i="2"/>
  <c r="X118" i="2"/>
  <c r="W118" i="2"/>
  <c r="V118" i="2"/>
  <c r="U118" i="2"/>
  <c r="T118" i="2"/>
  <c r="S118" i="2"/>
  <c r="AH117" i="2"/>
  <c r="AG117" i="2"/>
  <c r="AF117" i="2"/>
  <c r="AE117" i="2"/>
  <c r="AD117" i="2"/>
  <c r="AC117" i="2"/>
  <c r="AB117" i="2"/>
  <c r="AA117" i="2"/>
  <c r="Z117" i="2"/>
  <c r="Y117" i="2"/>
  <c r="X117" i="2"/>
  <c r="W117" i="2"/>
  <c r="V117" i="2"/>
  <c r="U117" i="2"/>
  <c r="T117" i="2"/>
  <c r="S117" i="2"/>
  <c r="S13" i="2" s="1"/>
  <c r="AH116" i="2"/>
  <c r="AG116" i="2"/>
  <c r="AF116" i="2"/>
  <c r="AE116" i="2"/>
  <c r="AD116" i="2"/>
  <c r="AC116" i="2"/>
  <c r="AB116" i="2"/>
  <c r="AA116" i="2"/>
  <c r="Z116" i="2"/>
  <c r="Y116" i="2"/>
  <c r="X116" i="2"/>
  <c r="W116" i="2"/>
  <c r="V116" i="2"/>
  <c r="U116" i="2"/>
  <c r="T116" i="2"/>
  <c r="S116" i="2"/>
  <c r="AH115" i="2"/>
  <c r="AG115" i="2"/>
  <c r="AF115" i="2"/>
  <c r="AE115" i="2"/>
  <c r="AD115" i="2"/>
  <c r="AC115" i="2"/>
  <c r="AB115" i="2"/>
  <c r="AA115" i="2"/>
  <c r="Z115" i="2"/>
  <c r="Y115" i="2"/>
  <c r="X115" i="2"/>
  <c r="W115" i="2"/>
  <c r="V115" i="2"/>
  <c r="U115" i="2"/>
  <c r="T115" i="2"/>
  <c r="S115" i="2"/>
  <c r="AH114" i="2"/>
  <c r="AG114" i="2"/>
  <c r="AF114" i="2"/>
  <c r="AE114" i="2"/>
  <c r="AD114" i="2"/>
  <c r="AC114" i="2"/>
  <c r="AB114" i="2"/>
  <c r="AA114" i="2"/>
  <c r="Z114" i="2"/>
  <c r="Y114" i="2"/>
  <c r="X114" i="2"/>
  <c r="W114" i="2"/>
  <c r="V114" i="2"/>
  <c r="U114" i="2"/>
  <c r="T114" i="2"/>
  <c r="S114" i="2"/>
  <c r="AH113" i="2"/>
  <c r="AG113" i="2"/>
  <c r="AF113" i="2"/>
  <c r="AE113" i="2"/>
  <c r="AD113" i="2"/>
  <c r="AC113" i="2"/>
  <c r="AB113" i="2"/>
  <c r="AA113" i="2"/>
  <c r="Z113" i="2"/>
  <c r="Y113" i="2"/>
  <c r="X113" i="2"/>
  <c r="W113" i="2"/>
  <c r="V113" i="2"/>
  <c r="U113" i="2"/>
  <c r="T113" i="2"/>
  <c r="S113" i="2"/>
  <c r="S9" i="2" s="1"/>
  <c r="AH112" i="2"/>
  <c r="AG112" i="2"/>
  <c r="AF112" i="2"/>
  <c r="AE112" i="2"/>
  <c r="AD112" i="2"/>
  <c r="AC112" i="2"/>
  <c r="AB112" i="2"/>
  <c r="AA112" i="2"/>
  <c r="Z112" i="2"/>
  <c r="Y112" i="2"/>
  <c r="X112" i="2"/>
  <c r="W112" i="2"/>
  <c r="V112" i="2"/>
  <c r="U112" i="2"/>
  <c r="T112" i="2"/>
  <c r="S112" i="2"/>
  <c r="S8" i="2" s="1"/>
  <c r="AH111" i="2"/>
  <c r="AG111" i="2"/>
  <c r="AF111" i="2"/>
  <c r="AE111" i="2"/>
  <c r="AD111" i="2"/>
  <c r="AC111" i="2"/>
  <c r="AB111" i="2"/>
  <c r="AA111" i="2"/>
  <c r="Z111" i="2"/>
  <c r="Y111" i="2"/>
  <c r="X111" i="2"/>
  <c r="W111" i="2"/>
  <c r="V111" i="2"/>
  <c r="U111" i="2"/>
  <c r="T111" i="2"/>
  <c r="S111" i="2"/>
  <c r="S7" i="2" s="1"/>
  <c r="AI28" i="2"/>
  <c r="AH28" i="2"/>
  <c r="AG28" i="2"/>
  <c r="AF28" i="2"/>
  <c r="T39" i="3"/>
  <c r="T40" i="3"/>
  <c r="T7" i="3"/>
  <c r="T8" i="3"/>
  <c r="T37" i="3"/>
  <c r="W45" i="3"/>
  <c r="V23" i="3"/>
  <c r="V22" i="3"/>
  <c r="V40" i="3"/>
  <c r="V12" i="3"/>
  <c r="T66" i="3"/>
  <c r="T34" i="3"/>
  <c r="T18" i="3"/>
  <c r="W31" i="3"/>
  <c r="T58" i="3"/>
  <c r="T53" i="3"/>
  <c r="T42" i="3"/>
  <c r="V39" i="3"/>
  <c r="W36" i="3"/>
  <c r="T32" i="3"/>
  <c r="V28" i="3"/>
  <c r="T26" i="3"/>
  <c r="T24" i="3"/>
  <c r="T21" i="3"/>
  <c r="T10" i="3"/>
  <c r="V7" i="3"/>
  <c r="V6" i="3"/>
  <c r="T61" i="3"/>
  <c r="T43" i="3"/>
  <c r="T35" i="3"/>
  <c r="T27" i="3"/>
  <c r="T22" i="3"/>
  <c r="V36" i="3"/>
  <c r="V31" i="3"/>
  <c r="V30" i="3"/>
  <c r="V20" i="3"/>
  <c r="V15" i="3"/>
  <c r="V14" i="3"/>
  <c r="W11" i="3"/>
  <c r="T9" i="3"/>
  <c r="W25" i="3"/>
  <c r="T6" i="3"/>
  <c r="T14" i="3"/>
  <c r="T30" i="3"/>
  <c r="T38" i="3"/>
  <c r="T46" i="3"/>
  <c r="W46" i="3"/>
  <c r="V46" i="3"/>
  <c r="V62" i="3"/>
  <c r="W40" i="3"/>
  <c r="T13" i="3"/>
  <c r="T29" i="3"/>
  <c r="T45" i="3"/>
  <c r="T17" i="3"/>
  <c r="T12" i="3"/>
  <c r="U62" i="3"/>
  <c r="U56" i="3"/>
  <c r="U10" i="3"/>
  <c r="U8" i="3"/>
  <c r="U6" i="3"/>
  <c r="V58" i="3"/>
  <c r="W48" i="3"/>
  <c r="V47" i="3"/>
  <c r="V42" i="3"/>
  <c r="V38" i="3"/>
  <c r="V35" i="3"/>
  <c r="V34" i="3"/>
  <c r="V27" i="3"/>
  <c r="V26" i="3"/>
  <c r="V24" i="3"/>
  <c r="W23" i="3"/>
  <c r="V19" i="3"/>
  <c r="V18" i="3"/>
  <c r="W17" i="3"/>
  <c r="V16" i="3"/>
  <c r="W13" i="3"/>
  <c r="V11" i="3"/>
  <c r="V10" i="3"/>
  <c r="W32" i="3"/>
  <c r="W12" i="3"/>
  <c r="W8" i="3"/>
  <c r="W19" i="3"/>
  <c r="W38" i="3"/>
  <c r="V8" i="3"/>
  <c r="V32" i="3"/>
  <c r="W39" i="3"/>
  <c r="W37" i="3"/>
  <c r="W35" i="3"/>
  <c r="W33" i="3"/>
  <c r="W29" i="3"/>
  <c r="W27" i="3"/>
  <c r="W21" i="3"/>
  <c r="W15" i="3"/>
  <c r="W7" i="3"/>
  <c r="V56" i="3"/>
  <c r="W54" i="3"/>
  <c r="V48" i="3"/>
  <c r="W47" i="3"/>
  <c r="V44" i="3"/>
  <c r="W42" i="3"/>
  <c r="W41" i="3"/>
  <c r="W49" i="3"/>
  <c r="W60" i="3"/>
  <c r="AF39" i="1"/>
  <c r="AH39" i="1"/>
  <c r="AJ39" i="1"/>
  <c r="AG39" i="1"/>
  <c r="AI39" i="1"/>
  <c r="T55" i="3"/>
  <c r="T31" i="3"/>
  <c r="T19" i="3"/>
  <c r="T15" i="3"/>
  <c r="T63" i="3"/>
  <c r="T47" i="3"/>
  <c r="T11" i="3"/>
  <c r="W10" i="3"/>
  <c r="W9" i="3"/>
  <c r="V9" i="3"/>
  <c r="W6" i="3"/>
  <c r="T57" i="3"/>
  <c r="V53" i="3"/>
  <c r="T52" i="3"/>
  <c r="V51" i="3"/>
  <c r="S48" i="3"/>
  <c r="T48" i="3"/>
  <c r="V45" i="3"/>
  <c r="S44" i="3"/>
  <c r="T44" i="3"/>
  <c r="W44" i="3"/>
  <c r="W43" i="3"/>
  <c r="V43" i="3"/>
  <c r="T41" i="3"/>
  <c r="V41" i="3"/>
  <c r="V37" i="3"/>
  <c r="S36" i="3"/>
  <c r="T36" i="3"/>
  <c r="S34" i="3"/>
  <c r="W34" i="3"/>
  <c r="T33" i="3"/>
  <c r="V33" i="3"/>
  <c r="S30" i="3"/>
  <c r="W30" i="3"/>
  <c r="V29" i="3"/>
  <c r="S28" i="3"/>
  <c r="T28" i="3"/>
  <c r="S26" i="3"/>
  <c r="W26" i="3"/>
  <c r="T25" i="3"/>
  <c r="V25" i="3"/>
  <c r="S24" i="3"/>
  <c r="W24" i="3"/>
  <c r="S22" i="3"/>
  <c r="W22" i="3"/>
  <c r="V21" i="3"/>
  <c r="S20" i="3"/>
  <c r="W20" i="3"/>
  <c r="T20" i="3"/>
  <c r="S18" i="3"/>
  <c r="W18" i="3"/>
  <c r="V17" i="3"/>
  <c r="S16" i="3"/>
  <c r="W16" i="3"/>
  <c r="T16" i="3"/>
  <c r="S14" i="3"/>
  <c r="W14" i="3"/>
  <c r="V13" i="3"/>
  <c r="W28" i="3"/>
  <c r="U54" i="3"/>
  <c r="U50" i="3"/>
  <c r="U48" i="3"/>
  <c r="U46" i="3"/>
  <c r="U44" i="3"/>
  <c r="U42" i="3"/>
  <c r="U40" i="3"/>
  <c r="U38" i="3"/>
  <c r="U36" i="3"/>
  <c r="U34" i="3"/>
  <c r="U32" i="3"/>
  <c r="U30" i="3"/>
  <c r="U28" i="3"/>
  <c r="U26" i="3"/>
  <c r="U24" i="3"/>
  <c r="U22" i="3"/>
  <c r="U20" i="3"/>
  <c r="U18" i="3"/>
  <c r="U16" i="3"/>
  <c r="U14" i="3"/>
  <c r="U12" i="3"/>
  <c r="T23" i="3"/>
  <c r="AJ28" i="2"/>
  <c r="U58" i="3" l="1"/>
  <c r="U57" i="3"/>
  <c r="T51" i="3"/>
  <c r="T50" i="3"/>
  <c r="V61" i="3"/>
  <c r="V54" i="3"/>
  <c r="V52" i="3"/>
  <c r="U52" i="3"/>
  <c r="V49" i="3"/>
  <c r="S52" i="3"/>
  <c r="V57" i="3"/>
  <c r="U70" i="3"/>
  <c r="W57" i="3"/>
  <c r="W55" i="3"/>
  <c r="W50" i="3"/>
  <c r="V55" i="3"/>
  <c r="V64" i="3"/>
  <c r="V50" i="3"/>
  <c r="T56" i="3"/>
  <c r="T54" i="3"/>
  <c r="T59" i="3"/>
  <c r="T49" i="3"/>
  <c r="U65" i="3"/>
  <c r="U53" i="3"/>
  <c r="U49" i="3"/>
  <c r="T75" i="3"/>
  <c r="T73" i="3"/>
  <c r="U79" i="3"/>
  <c r="U69" i="3"/>
  <c r="U66" i="3"/>
  <c r="T62" i="3"/>
  <c r="U61" i="3"/>
  <c r="V59" i="3"/>
  <c r="T65" i="3"/>
  <c r="T60" i="3"/>
  <c r="T79" i="3"/>
  <c r="U78" i="3"/>
  <c r="V60" i="3"/>
  <c r="T77" i="3"/>
  <c r="U60" i="3"/>
  <c r="V63" i="3"/>
  <c r="U67" i="3"/>
  <c r="T80" i="3"/>
  <c r="T72" i="3"/>
  <c r="V71" i="3"/>
  <c r="T68" i="3"/>
  <c r="T64" i="3"/>
  <c r="V67" i="3"/>
  <c r="S72" i="3"/>
  <c r="U81" i="3"/>
  <c r="U80" i="3"/>
  <c r="U75" i="3"/>
  <c r="U74" i="3"/>
  <c r="U73" i="3"/>
  <c r="U72" i="3"/>
  <c r="U64" i="3"/>
  <c r="U63" i="3"/>
  <c r="V66" i="3"/>
  <c r="W62" i="3"/>
  <c r="U77" i="3"/>
  <c r="U82" i="3"/>
  <c r="V65" i="3"/>
  <c r="W63" i="3"/>
  <c r="V81" i="3"/>
  <c r="T76" i="3"/>
  <c r="W73" i="3"/>
  <c r="T69" i="3"/>
  <c r="V68" i="3"/>
  <c r="T67" i="3"/>
  <c r="V73" i="3"/>
  <c r="V76" i="3"/>
  <c r="U89" i="3"/>
  <c r="U88" i="3"/>
  <c r="U71" i="3"/>
  <c r="T86" i="3"/>
  <c r="T88" i="3"/>
  <c r="T87" i="3"/>
  <c r="U76" i="3"/>
  <c r="U68" i="3"/>
  <c r="U85" i="3"/>
  <c r="T83" i="3"/>
  <c r="T78" i="3"/>
  <c r="V77" i="3"/>
  <c r="V70" i="3"/>
  <c r="V69" i="3"/>
  <c r="T84" i="3"/>
  <c r="U84" i="3"/>
  <c r="T70" i="3"/>
  <c r="T74" i="3"/>
  <c r="T71" i="3"/>
  <c r="T82" i="3"/>
  <c r="U87" i="3"/>
  <c r="V89" i="3"/>
  <c r="V85" i="3"/>
  <c r="V84" i="3"/>
  <c r="V86" i="3"/>
  <c r="V83" i="3"/>
  <c r="V80" i="3"/>
  <c r="V79" i="3"/>
  <c r="V78" i="3"/>
  <c r="V75" i="3"/>
  <c r="V74" i="3"/>
  <c r="V72" i="3"/>
  <c r="W69" i="3"/>
  <c r="U86" i="3"/>
  <c r="T85" i="3"/>
  <c r="U83" i="3"/>
  <c r="V82" i="3"/>
  <c r="T81" i="3"/>
  <c r="V87" i="3"/>
  <c r="T56" i="1"/>
  <c r="V70" i="1"/>
  <c r="U89" i="1"/>
  <c r="T102" i="3"/>
  <c r="W21" i="1"/>
  <c r="U102" i="1"/>
  <c r="U102" i="3"/>
  <c r="U44" i="1"/>
  <c r="S89" i="1"/>
  <c r="V86" i="1"/>
  <c r="T102" i="1"/>
  <c r="T101" i="1"/>
  <c r="U99" i="1"/>
  <c r="U94" i="1"/>
  <c r="V94" i="1"/>
  <c r="T93" i="1"/>
  <c r="U91" i="1"/>
  <c r="U86" i="1"/>
  <c r="T85" i="1"/>
  <c r="U83" i="1"/>
  <c r="U78" i="1"/>
  <c r="V78" i="1"/>
  <c r="T77" i="1"/>
  <c r="U75" i="1"/>
  <c r="U70" i="1"/>
  <c r="T69" i="1"/>
  <c r="U67" i="1"/>
  <c r="U62" i="1"/>
  <c r="V62" i="1"/>
  <c r="T61" i="1"/>
  <c r="U57" i="1"/>
  <c r="T55" i="1"/>
  <c r="W39" i="1"/>
  <c r="U38" i="1"/>
  <c r="U33" i="1"/>
  <c r="U28" i="1"/>
  <c r="U22" i="1"/>
  <c r="U14" i="1"/>
  <c r="U12" i="1"/>
  <c r="W105" i="1"/>
  <c r="W95" i="1"/>
  <c r="V48" i="1"/>
  <c r="V34" i="1"/>
  <c r="W31" i="1"/>
  <c r="W99" i="1"/>
  <c r="V59" i="1"/>
  <c r="W35" i="1"/>
  <c r="V72" i="1"/>
  <c r="V52" i="1"/>
  <c r="V51" i="1"/>
  <c r="V44" i="1"/>
  <c r="V43" i="1"/>
  <c r="W27" i="1"/>
  <c r="W16" i="1"/>
  <c r="W51" i="1"/>
  <c r="W104" i="1"/>
  <c r="W103" i="1"/>
  <c r="V97" i="1"/>
  <c r="W96" i="1"/>
  <c r="V89" i="1"/>
  <c r="W88" i="1"/>
  <c r="V81" i="1"/>
  <c r="W80" i="1"/>
  <c r="V73" i="1"/>
  <c r="W72" i="1"/>
  <c r="V65" i="1"/>
  <c r="W64" i="1"/>
  <c r="U61" i="1"/>
  <c r="V57" i="1"/>
  <c r="U48" i="1"/>
  <c r="W47" i="1"/>
  <c r="V46" i="1"/>
  <c r="W37" i="1"/>
  <c r="T36" i="1"/>
  <c r="T32" i="1"/>
  <c r="W29" i="1"/>
  <c r="W28" i="1"/>
  <c r="U27" i="1"/>
  <c r="W24" i="1"/>
  <c r="W17" i="1"/>
  <c r="V16" i="1"/>
  <c r="T12" i="1"/>
  <c r="T60" i="1"/>
  <c r="V54" i="1"/>
  <c r="V50" i="1"/>
  <c r="V42" i="1"/>
  <c r="W33" i="1"/>
  <c r="W25" i="1"/>
  <c r="V18" i="1"/>
  <c r="S16" i="1"/>
  <c r="V60" i="1"/>
  <c r="W55" i="1"/>
  <c r="U41" i="1"/>
  <c r="U36" i="1"/>
  <c r="U30" i="1"/>
  <c r="U25" i="1"/>
  <c r="U20" i="1"/>
  <c r="T104" i="1"/>
  <c r="S61" i="1"/>
  <c r="S48" i="1"/>
  <c r="S32" i="1"/>
  <c r="W83" i="1"/>
  <c r="V12" i="1"/>
  <c r="U106" i="1"/>
  <c r="T106" i="1"/>
  <c r="U105" i="1"/>
  <c r="T105" i="1"/>
  <c r="U104" i="1"/>
  <c r="U103" i="1"/>
  <c r="T103" i="1"/>
  <c r="U101" i="1"/>
  <c r="W101" i="1"/>
  <c r="U100" i="1"/>
  <c r="V100" i="1"/>
  <c r="T99" i="1"/>
  <c r="U98" i="1"/>
  <c r="U97" i="1"/>
  <c r="T97" i="1"/>
  <c r="U96" i="1"/>
  <c r="U95" i="1"/>
  <c r="T95" i="1"/>
  <c r="U93" i="1"/>
  <c r="U92" i="1"/>
  <c r="T92" i="1"/>
  <c r="V91" i="1"/>
  <c r="U90" i="1"/>
  <c r="W90" i="1"/>
  <c r="T89" i="1"/>
  <c r="U88" i="1"/>
  <c r="T88" i="1"/>
  <c r="U87" i="1"/>
  <c r="U85" i="1"/>
  <c r="U84" i="1"/>
  <c r="T84" i="1"/>
  <c r="T83" i="1"/>
  <c r="U82" i="1"/>
  <c r="U81" i="1"/>
  <c r="T81" i="1"/>
  <c r="U80" i="1"/>
  <c r="U79" i="1"/>
  <c r="U77" i="1"/>
  <c r="U76" i="1"/>
  <c r="U74" i="1"/>
  <c r="U73" i="1"/>
  <c r="T73" i="1"/>
  <c r="U72" i="1"/>
  <c r="T72" i="1"/>
  <c r="U71" i="1"/>
  <c r="T71" i="1"/>
  <c r="U69" i="1"/>
  <c r="U68" i="1"/>
  <c r="U66" i="1"/>
  <c r="T66" i="1"/>
  <c r="U65" i="1"/>
  <c r="T65" i="1"/>
  <c r="U64" i="1"/>
  <c r="U63" i="1"/>
  <c r="T63" i="1"/>
  <c r="U60" i="1"/>
  <c r="U59" i="1"/>
  <c r="T59" i="1"/>
  <c r="U58" i="1"/>
  <c r="U56" i="1"/>
  <c r="W56" i="1"/>
  <c r="U55" i="1"/>
  <c r="U54" i="1"/>
  <c r="T54" i="1"/>
  <c r="U53" i="1"/>
  <c r="T53" i="1"/>
  <c r="U52" i="1"/>
  <c r="T52" i="1"/>
  <c r="U51" i="1"/>
  <c r="T51" i="1"/>
  <c r="U50" i="1"/>
  <c r="W50" i="1"/>
  <c r="U49" i="1"/>
  <c r="T49" i="1"/>
  <c r="W48" i="1"/>
  <c r="U47" i="1"/>
  <c r="T47" i="1"/>
  <c r="U46" i="1"/>
  <c r="T46" i="1"/>
  <c r="U45" i="1"/>
  <c r="T44" i="1"/>
  <c r="U43" i="1"/>
  <c r="T43" i="1"/>
  <c r="U42" i="1"/>
  <c r="W42" i="1"/>
  <c r="U40" i="1"/>
  <c r="W40" i="1"/>
  <c r="U39" i="1"/>
  <c r="T39" i="1"/>
  <c r="U37" i="1"/>
  <c r="T37" i="1"/>
  <c r="W36" i="1"/>
  <c r="U35" i="1"/>
  <c r="T35" i="1"/>
  <c r="U34" i="1"/>
  <c r="T33" i="1"/>
  <c r="U32" i="1"/>
  <c r="V32" i="1"/>
  <c r="U31" i="1"/>
  <c r="T31" i="1"/>
  <c r="T30" i="1"/>
  <c r="U29" i="1"/>
  <c r="T29" i="1"/>
  <c r="T28" i="1"/>
  <c r="T27" i="1"/>
  <c r="U26" i="1"/>
  <c r="V26" i="1"/>
  <c r="T25" i="1"/>
  <c r="U24" i="1"/>
  <c r="U23" i="1"/>
  <c r="W23" i="1"/>
  <c r="U21" i="1"/>
  <c r="U19" i="1"/>
  <c r="U18" i="1"/>
  <c r="T18" i="1"/>
  <c r="U17" i="1"/>
  <c r="U16" i="1"/>
  <c r="T16" i="1"/>
  <c r="U15" i="1"/>
  <c r="U13" i="1"/>
  <c r="U11" i="1"/>
  <c r="T11" i="1"/>
  <c r="U10" i="1"/>
  <c r="U9" i="1"/>
  <c r="U8" i="1"/>
  <c r="T94" i="3"/>
  <c r="T92" i="3"/>
  <c r="S7" i="1"/>
  <c r="T7" i="1"/>
  <c r="W7" i="1"/>
  <c r="U7" i="1"/>
  <c r="V7" i="1"/>
  <c r="V98" i="1"/>
  <c r="T98" i="1"/>
  <c r="V96" i="1"/>
  <c r="T96" i="1"/>
  <c r="W87" i="1"/>
  <c r="V87" i="1"/>
  <c r="T86" i="1"/>
  <c r="W86" i="1"/>
  <c r="T82" i="1"/>
  <c r="V82" i="1"/>
  <c r="V80" i="1"/>
  <c r="T80" i="1"/>
  <c r="W79" i="1"/>
  <c r="V79" i="1"/>
  <c r="W78" i="1"/>
  <c r="V77" i="1"/>
  <c r="W77" i="1"/>
  <c r="V76" i="1"/>
  <c r="W76" i="1"/>
  <c r="W75" i="1"/>
  <c r="T75" i="1"/>
  <c r="T74" i="1"/>
  <c r="V74" i="1"/>
  <c r="V68" i="1"/>
  <c r="W68" i="1"/>
  <c r="W67" i="1"/>
  <c r="T67" i="1"/>
  <c r="V64" i="1"/>
  <c r="T64" i="1"/>
  <c r="V58" i="1"/>
  <c r="W57" i="1"/>
  <c r="T34" i="1"/>
  <c r="W34" i="1"/>
  <c r="T21" i="1"/>
  <c r="V21" i="1"/>
  <c r="W20" i="1"/>
  <c r="T20" i="1"/>
  <c r="T19" i="1"/>
  <c r="V19" i="1"/>
  <c r="V15" i="1"/>
  <c r="T15" i="1"/>
  <c r="W15" i="1"/>
  <c r="W12" i="1"/>
  <c r="T10" i="1"/>
  <c r="W10" i="1"/>
  <c r="V10" i="1"/>
  <c r="V9" i="1"/>
  <c r="T9" i="1"/>
  <c r="T8" i="1"/>
  <c r="V8" i="1"/>
  <c r="W8" i="1"/>
  <c r="V102" i="3"/>
  <c r="S102" i="3"/>
  <c r="U101" i="3"/>
  <c r="S101" i="3"/>
  <c r="V101" i="3"/>
  <c r="S100" i="3"/>
  <c r="V100" i="3"/>
  <c r="U100" i="3"/>
  <c r="T100" i="3"/>
  <c r="V99" i="3"/>
  <c r="T99" i="3"/>
  <c r="S96" i="3"/>
  <c r="V96" i="3"/>
  <c r="U96" i="3"/>
  <c r="T96" i="3"/>
  <c r="V90" i="3"/>
  <c r="T90" i="3"/>
  <c r="U90" i="3"/>
  <c r="S89" i="3"/>
  <c r="T89" i="3"/>
  <c r="T58" i="1"/>
  <c r="T50" i="1"/>
  <c r="T48" i="1"/>
  <c r="T42" i="1"/>
  <c r="V39" i="1"/>
  <c r="V37" i="1"/>
  <c r="V35" i="1"/>
  <c r="V33" i="1"/>
  <c r="V31" i="1"/>
  <c r="V29" i="1"/>
  <c r="V27" i="1"/>
  <c r="V25" i="1"/>
  <c r="W19" i="1"/>
  <c r="V47" i="1"/>
  <c r="W18" i="1"/>
  <c r="W59" i="1"/>
  <c r="V56" i="1"/>
  <c r="W53" i="1"/>
  <c r="W49" i="1"/>
  <c r="W43" i="1"/>
  <c r="V103" i="1"/>
  <c r="V99" i="1"/>
  <c r="W98" i="1"/>
  <c r="W97" i="1"/>
  <c r="W89" i="1"/>
  <c r="T87" i="1"/>
  <c r="V83" i="1"/>
  <c r="W82" i="1"/>
  <c r="W81" i="1"/>
  <c r="T79" i="1"/>
  <c r="T76" i="1"/>
  <c r="V75" i="1"/>
  <c r="W74" i="1"/>
  <c r="W73" i="1"/>
  <c r="T68" i="1"/>
  <c r="V67" i="1"/>
  <c r="W66" i="1"/>
  <c r="W65" i="1"/>
  <c r="W58" i="1"/>
  <c r="T57" i="1"/>
  <c r="V20" i="1"/>
  <c r="T97" i="3"/>
  <c r="U94" i="3"/>
  <c r="V88" i="1"/>
  <c r="T78" i="1"/>
  <c r="V53" i="1"/>
  <c r="V97" i="3"/>
  <c r="W9" i="1"/>
  <c r="U97" i="3"/>
  <c r="T101" i="3"/>
  <c r="T98" i="3"/>
  <c r="S99" i="3"/>
  <c r="U99" i="3"/>
  <c r="V106" i="1"/>
  <c r="W106" i="1"/>
  <c r="V105" i="1"/>
  <c r="V104" i="1"/>
  <c r="W102" i="1"/>
  <c r="V102" i="1"/>
  <c r="V101" i="1"/>
  <c r="T100" i="1"/>
  <c r="W100" i="1"/>
  <c r="V95" i="1"/>
  <c r="T94" i="1"/>
  <c r="W94" i="1"/>
  <c r="V93" i="1"/>
  <c r="W93" i="1"/>
  <c r="V92" i="1"/>
  <c r="W92" i="1"/>
  <c r="W91" i="1"/>
  <c r="T91" i="1"/>
  <c r="T90" i="1"/>
  <c r="V90" i="1"/>
  <c r="V85" i="1"/>
  <c r="W85" i="1"/>
  <c r="V84" i="1"/>
  <c r="W84" i="1"/>
  <c r="W71" i="1"/>
  <c r="V71" i="1"/>
  <c r="T70" i="1"/>
  <c r="W70" i="1"/>
  <c r="V69" i="1"/>
  <c r="W69" i="1"/>
  <c r="V66" i="1"/>
  <c r="W63" i="1"/>
  <c r="V63" i="1"/>
  <c r="T62" i="1"/>
  <c r="W62" i="1"/>
  <c r="V61" i="1"/>
  <c r="W61" i="1"/>
  <c r="W60" i="1"/>
  <c r="V55" i="1"/>
  <c r="W54" i="1"/>
  <c r="W52" i="1"/>
  <c r="V49" i="1"/>
  <c r="W46" i="1"/>
  <c r="T45" i="1"/>
  <c r="W45" i="1"/>
  <c r="V45" i="1"/>
  <c r="W44" i="1"/>
  <c r="T41" i="1"/>
  <c r="W41" i="1"/>
  <c r="V41" i="1"/>
  <c r="T40" i="1"/>
  <c r="V40" i="1"/>
  <c r="T38" i="1"/>
  <c r="W38" i="1"/>
  <c r="V38" i="1"/>
  <c r="V36" i="1"/>
  <c r="W32" i="1"/>
  <c r="W30" i="1"/>
  <c r="V30" i="1"/>
  <c r="V28" i="1"/>
  <c r="T26" i="1"/>
  <c r="W26" i="1"/>
  <c r="V24" i="1"/>
  <c r="T24" i="1"/>
  <c r="T23" i="1"/>
  <c r="V23" i="1"/>
  <c r="T22" i="1"/>
  <c r="V22" i="1"/>
  <c r="W22" i="1"/>
  <c r="T17" i="1"/>
  <c r="V17" i="1"/>
  <c r="V14" i="1"/>
  <c r="W14" i="1"/>
  <c r="T14" i="1"/>
  <c r="W13" i="1"/>
  <c r="T13" i="1"/>
  <c r="V13" i="1"/>
  <c r="W11" i="1"/>
  <c r="V11" i="1"/>
  <c r="S104" i="3"/>
  <c r="V104" i="3"/>
  <c r="U104" i="3"/>
  <c r="T104" i="3"/>
  <c r="V103" i="3"/>
  <c r="U103" i="3"/>
  <c r="S103" i="3"/>
  <c r="T103" i="3"/>
  <c r="V98" i="3"/>
  <c r="U98" i="3"/>
  <c r="U95" i="3"/>
  <c r="T95" i="3"/>
  <c r="V95" i="3"/>
  <c r="S95" i="3"/>
  <c r="V94" i="3"/>
  <c r="S94" i="3"/>
  <c r="S93" i="3"/>
  <c r="T93" i="3"/>
  <c r="U93" i="3"/>
  <c r="V93" i="3"/>
  <c r="S92" i="3"/>
  <c r="U92" i="3"/>
  <c r="V92" i="3"/>
  <c r="U91" i="3"/>
  <c r="V91" i="3"/>
  <c r="T91" i="3"/>
  <c r="V88" i="3"/>
  <c r="S5" i="3"/>
  <c r="W5" i="3"/>
  <c r="T5" i="3"/>
  <c r="V5" i="3"/>
  <c r="U5" i="3"/>
  <c r="U21" i="2"/>
  <c r="T95" i="2"/>
  <c r="W51" i="3"/>
  <c r="W67" i="3"/>
  <c r="W65" i="3"/>
  <c r="W64" i="3"/>
  <c r="W61" i="3"/>
  <c r="W59" i="3"/>
  <c r="W58" i="3"/>
  <c r="W56" i="3"/>
  <c r="W53" i="3"/>
  <c r="W52" i="3"/>
  <c r="W91" i="3"/>
  <c r="W78" i="3"/>
  <c r="W77" i="3"/>
  <c r="W76" i="3"/>
  <c r="W75" i="3"/>
  <c r="W72" i="3"/>
  <c r="V46" i="2"/>
  <c r="V7" i="2"/>
  <c r="T85" i="2"/>
  <c r="W90" i="3"/>
  <c r="W89" i="3"/>
  <c r="W85" i="3"/>
  <c r="W84" i="3"/>
  <c r="W80" i="3"/>
  <c r="W10" i="2"/>
  <c r="W21" i="2"/>
  <c r="U22" i="2"/>
  <c r="T23" i="2"/>
  <c r="U24" i="2"/>
  <c r="U25" i="2"/>
  <c r="U27" i="2"/>
  <c r="V28" i="2"/>
  <c r="W29" i="2"/>
  <c r="V30" i="2"/>
  <c r="T31" i="2"/>
  <c r="U35" i="2"/>
  <c r="U36" i="2"/>
  <c r="T37" i="2"/>
  <c r="U37" i="2"/>
  <c r="W38" i="2"/>
  <c r="U38" i="2"/>
  <c r="U39" i="2"/>
  <c r="U40" i="2"/>
  <c r="U41" i="2"/>
  <c r="W42" i="2"/>
  <c r="U42" i="2"/>
  <c r="T43" i="2"/>
  <c r="U43" i="2"/>
  <c r="V44" i="2"/>
  <c r="T45" i="2"/>
  <c r="U45" i="2"/>
  <c r="W49" i="2"/>
  <c r="V55" i="2"/>
  <c r="U59" i="2"/>
  <c r="V91" i="2"/>
  <c r="T27" i="2"/>
  <c r="T38" i="2"/>
  <c r="W93" i="3"/>
  <c r="W88" i="3"/>
  <c r="W87" i="3"/>
  <c r="W86" i="3"/>
  <c r="W83" i="3"/>
  <c r="W82" i="3"/>
  <c r="W81" i="3"/>
  <c r="W79" i="3"/>
  <c r="W74" i="3"/>
  <c r="W71" i="3"/>
  <c r="W70" i="3"/>
  <c r="W68" i="3"/>
  <c r="W66" i="3"/>
  <c r="T21" i="2"/>
  <c r="V22" i="2"/>
  <c r="S23" i="2"/>
  <c r="W20" i="2"/>
  <c r="T96" i="2"/>
  <c r="U98" i="2"/>
  <c r="V99" i="2"/>
  <c r="W102" i="2"/>
  <c r="V42" i="2"/>
  <c r="U23" i="2"/>
  <c r="U7" i="2"/>
  <c r="T99" i="2"/>
  <c r="S22" i="2"/>
  <c r="T42" i="2"/>
  <c r="T20" i="2"/>
  <c r="T7" i="2"/>
  <c r="T8" i="2"/>
  <c r="U8" i="2"/>
  <c r="W9" i="2"/>
  <c r="W16" i="2"/>
  <c r="V17" i="2"/>
  <c r="V50" i="2"/>
  <c r="U53" i="2"/>
  <c r="U54" i="2"/>
  <c r="V56" i="2"/>
  <c r="W59" i="2"/>
  <c r="U62" i="2"/>
  <c r="V63" i="2"/>
  <c r="U64" i="2"/>
  <c r="U67" i="2"/>
  <c r="W70" i="2"/>
  <c r="V77" i="2"/>
  <c r="U78" i="2"/>
  <c r="U79" i="2"/>
  <c r="U80" i="2"/>
  <c r="U81" i="2"/>
  <c r="V82" i="2"/>
  <c r="U82" i="2"/>
  <c r="W83" i="2"/>
  <c r="U83" i="2"/>
  <c r="U84" i="2"/>
  <c r="W85" i="2"/>
  <c r="U85" i="2"/>
  <c r="U86" i="2"/>
  <c r="W87" i="2"/>
  <c r="U87" i="2"/>
  <c r="U88" i="2"/>
  <c r="U89" i="2"/>
  <c r="U90" i="2"/>
  <c r="T91" i="2"/>
  <c r="V93" i="2"/>
  <c r="T103" i="2"/>
  <c r="T106" i="2"/>
  <c r="U106" i="2"/>
  <c r="T9" i="2"/>
  <c r="S18" i="2"/>
  <c r="T18" i="2"/>
  <c r="S19" i="2"/>
  <c r="V19" i="2"/>
  <c r="W19" i="2"/>
  <c r="U19" i="2"/>
  <c r="S21" i="2"/>
  <c r="V21" i="2"/>
  <c r="V24" i="2"/>
  <c r="T24" i="2"/>
  <c r="S24" i="2"/>
  <c r="W24" i="2"/>
  <c r="T25" i="2"/>
  <c r="W25" i="2"/>
  <c r="T44" i="2"/>
  <c r="W44" i="2"/>
  <c r="W95" i="2"/>
  <c r="V95" i="2"/>
  <c r="T100" i="2"/>
  <c r="V100" i="2"/>
  <c r="S49" i="2"/>
  <c r="V49" i="2"/>
  <c r="T49" i="2"/>
  <c r="S51" i="2"/>
  <c r="U51" i="2"/>
  <c r="W7" i="2"/>
  <c r="V8" i="2"/>
  <c r="V9" i="2"/>
  <c r="T17" i="2"/>
  <c r="V18" i="2"/>
  <c r="U18" i="2"/>
  <c r="T19" i="2"/>
  <c r="U20" i="2"/>
  <c r="V23" i="2"/>
  <c r="V43" i="2"/>
  <c r="T47" i="2"/>
  <c r="U48" i="2"/>
  <c r="U49" i="2"/>
  <c r="U94" i="2"/>
  <c r="U102" i="2"/>
  <c r="W97" i="3"/>
  <c r="T28" i="2"/>
  <c r="U28" i="2"/>
  <c r="S28" i="2"/>
  <c r="W28" i="2"/>
  <c r="T29" i="2"/>
  <c r="U29" i="2"/>
  <c r="S29" i="2"/>
  <c r="T32" i="2"/>
  <c r="W32" i="2"/>
  <c r="V37" i="2"/>
  <c r="W37" i="2"/>
  <c r="T39" i="2"/>
  <c r="W39" i="2"/>
  <c r="V39" i="2"/>
  <c r="V40" i="2"/>
  <c r="W40" i="2"/>
  <c r="V41" i="2"/>
  <c r="T41" i="2"/>
  <c r="S50" i="2"/>
  <c r="T50" i="2"/>
  <c r="U50" i="2"/>
  <c r="W50" i="2"/>
  <c r="T51" i="2"/>
  <c r="W51" i="2"/>
  <c r="V51" i="2"/>
  <c r="W52" i="2"/>
  <c r="V52" i="2"/>
  <c r="U52" i="2"/>
  <c r="T53" i="2"/>
  <c r="V53" i="2"/>
  <c r="W55" i="2"/>
  <c r="S55" i="2"/>
  <c r="U55" i="2"/>
  <c r="T55" i="2"/>
  <c r="U56" i="2"/>
  <c r="S56" i="2"/>
  <c r="W56" i="2"/>
  <c r="V57" i="2"/>
  <c r="S57" i="2"/>
  <c r="T57" i="2"/>
  <c r="V74" i="2"/>
  <c r="T74" i="2"/>
  <c r="S96" i="2"/>
  <c r="W96" i="2"/>
  <c r="S104" i="2"/>
  <c r="V104" i="2"/>
  <c r="W104" i="3"/>
  <c r="W102" i="3"/>
  <c r="W57" i="2"/>
  <c r="W53" i="2"/>
  <c r="V26" i="2"/>
  <c r="V54" i="2"/>
  <c r="W41" i="2"/>
  <c r="V38" i="2"/>
  <c r="S54" i="2"/>
  <c r="T54" i="2"/>
  <c r="S52" i="2"/>
  <c r="U57" i="2"/>
  <c r="W104" i="2"/>
  <c r="W99" i="2"/>
  <c r="W91" i="2"/>
  <c r="S25" i="2"/>
  <c r="V25" i="2"/>
  <c r="U26" i="2"/>
  <c r="T26" i="2"/>
  <c r="W26" i="2"/>
  <c r="S27" i="2"/>
  <c r="V27" i="2"/>
  <c r="U30" i="2"/>
  <c r="T30" i="2"/>
  <c r="S30" i="2"/>
  <c r="W30" i="2"/>
  <c r="W100" i="3"/>
  <c r="W95" i="3"/>
  <c r="W22" i="2"/>
  <c r="T22" i="2"/>
  <c r="S44" i="2"/>
  <c r="U44" i="2"/>
  <c r="S92" i="2"/>
  <c r="W92" i="2"/>
  <c r="T92" i="2"/>
  <c r="V92" i="2"/>
  <c r="S100" i="2"/>
  <c r="W100" i="2"/>
  <c r="V103" i="2"/>
  <c r="W103" i="2"/>
  <c r="W92" i="3"/>
  <c r="W8" i="2"/>
  <c r="U9" i="2"/>
  <c r="V20" i="2"/>
  <c r="W23" i="2"/>
  <c r="W27" i="2"/>
  <c r="V29" i="2"/>
  <c r="T40" i="2"/>
  <c r="W43" i="2"/>
  <c r="T52" i="2"/>
  <c r="W54" i="2"/>
  <c r="T56" i="2"/>
  <c r="U92" i="2"/>
  <c r="V96" i="2"/>
  <c r="U96" i="2"/>
  <c r="U100" i="2"/>
  <c r="T104" i="2"/>
  <c r="U104" i="2"/>
  <c r="S10" i="2"/>
  <c r="T10" i="2"/>
  <c r="U10" i="2"/>
  <c r="V10" i="2"/>
  <c r="T11" i="2"/>
  <c r="S11" i="2"/>
  <c r="W11" i="2"/>
  <c r="U11" i="2"/>
  <c r="V11" i="2"/>
  <c r="T12" i="2"/>
  <c r="V12" i="2"/>
  <c r="U12" i="2"/>
  <c r="V13" i="2"/>
  <c r="U13" i="2"/>
  <c r="W13" i="2"/>
  <c r="W14" i="2"/>
  <c r="T14" i="2"/>
  <c r="V14" i="2"/>
  <c r="S14" i="2"/>
  <c r="U14" i="2"/>
  <c r="V15" i="2"/>
  <c r="W15" i="2"/>
  <c r="U15" i="2"/>
  <c r="S15" i="2"/>
  <c r="S16" i="2"/>
  <c r="U16" i="2"/>
  <c r="S17" i="2"/>
  <c r="U17" i="2"/>
  <c r="W17" i="2"/>
  <c r="S31" i="2"/>
  <c r="U31" i="2"/>
  <c r="V31" i="2"/>
  <c r="V32" i="2"/>
  <c r="U32" i="2"/>
  <c r="T33" i="2"/>
  <c r="U33" i="2"/>
  <c r="W33" i="2"/>
  <c r="V33" i="2"/>
  <c r="S34" i="2"/>
  <c r="T34" i="2"/>
  <c r="U34" i="2"/>
  <c r="V34" i="2"/>
  <c r="W35" i="2"/>
  <c r="T35" i="2"/>
  <c r="V35" i="2"/>
  <c r="T36" i="2"/>
  <c r="V36" i="2"/>
  <c r="W36" i="2"/>
  <c r="S45" i="2"/>
  <c r="V45" i="2"/>
  <c r="W46" i="2"/>
  <c r="T46" i="2"/>
  <c r="U46" i="2"/>
  <c r="S47" i="2"/>
  <c r="W47" i="2"/>
  <c r="V47" i="2"/>
  <c r="T48" i="2"/>
  <c r="W48" i="2"/>
  <c r="S58" i="2"/>
  <c r="W58" i="2"/>
  <c r="V58" i="2"/>
  <c r="V59" i="2"/>
  <c r="T59" i="2"/>
  <c r="S59" i="2"/>
  <c r="T60" i="2"/>
  <c r="V60" i="2"/>
  <c r="W60" i="2"/>
  <c r="U60" i="2"/>
  <c r="U61" i="2"/>
  <c r="V61" i="2"/>
  <c r="W61" i="2"/>
  <c r="T61" i="2"/>
  <c r="V62" i="2"/>
  <c r="T62" i="2"/>
  <c r="W62" i="2"/>
  <c r="U63" i="2"/>
  <c r="W63" i="2"/>
  <c r="S63" i="2"/>
  <c r="T64" i="2"/>
  <c r="V64" i="2"/>
  <c r="S64" i="2"/>
  <c r="W64" i="2"/>
  <c r="U65" i="2"/>
  <c r="T65" i="2"/>
  <c r="W65" i="2"/>
  <c r="S65" i="2"/>
  <c r="V66" i="2"/>
  <c r="T66" i="2"/>
  <c r="W66" i="2"/>
  <c r="S66" i="2"/>
  <c r="V67" i="2"/>
  <c r="S67" i="2"/>
  <c r="T67" i="2"/>
  <c r="W67" i="2"/>
  <c r="V68" i="2"/>
  <c r="T68" i="2"/>
  <c r="W68" i="2"/>
  <c r="S68" i="2"/>
  <c r="V69" i="2"/>
  <c r="U69" i="2"/>
  <c r="W69" i="2"/>
  <c r="T69" i="2"/>
  <c r="T70" i="2"/>
  <c r="S70" i="2"/>
  <c r="U70" i="2"/>
  <c r="W71" i="2"/>
  <c r="T71" i="2"/>
  <c r="S71" i="2"/>
  <c r="W72" i="2"/>
  <c r="T72" i="2"/>
  <c r="U72" i="2"/>
  <c r="U73" i="2"/>
  <c r="S73" i="2"/>
  <c r="T73" i="2"/>
  <c r="W73" i="2"/>
  <c r="S74" i="2"/>
  <c r="W74" i="2"/>
  <c r="U75" i="2"/>
  <c r="W75" i="2"/>
  <c r="T75" i="2"/>
  <c r="V75" i="2"/>
  <c r="S75" i="2"/>
  <c r="T76" i="2"/>
  <c r="V76" i="2"/>
  <c r="W76" i="2"/>
  <c r="U76" i="2"/>
  <c r="W77" i="2"/>
  <c r="U77" i="2"/>
  <c r="T77" i="2"/>
  <c r="S77" i="2"/>
  <c r="W78" i="2"/>
  <c r="T78" i="2"/>
  <c r="V78" i="2"/>
  <c r="W79" i="2"/>
  <c r="V79" i="2"/>
  <c r="T79" i="2"/>
  <c r="W80" i="2"/>
  <c r="T80" i="2"/>
  <c r="V80" i="2"/>
  <c r="W81" i="2"/>
  <c r="V81" i="2"/>
  <c r="T81" i="2"/>
  <c r="W82" i="2"/>
  <c r="T82" i="2"/>
  <c r="V83" i="2"/>
  <c r="T83" i="2"/>
  <c r="W84" i="2"/>
  <c r="T84" i="2"/>
  <c r="V84" i="2"/>
  <c r="V86" i="2"/>
  <c r="T86" i="2"/>
  <c r="W86" i="2"/>
  <c r="W88" i="2"/>
  <c r="T88" i="2"/>
  <c r="V88" i="2"/>
  <c r="W89" i="2"/>
  <c r="V89" i="2"/>
  <c r="T89" i="2"/>
  <c r="V90" i="2"/>
  <c r="W90" i="2"/>
  <c r="S93" i="2"/>
  <c r="U93" i="2"/>
  <c r="W93" i="2"/>
  <c r="T93" i="2"/>
  <c r="T94" i="2"/>
  <c r="V94" i="2"/>
  <c r="S97" i="2"/>
  <c r="U97" i="2"/>
  <c r="W97" i="2"/>
  <c r="V97" i="2"/>
  <c r="T97" i="2"/>
  <c r="W98" i="2"/>
  <c r="T98" i="2"/>
  <c r="S101" i="2"/>
  <c r="U101" i="2"/>
  <c r="T101" i="2"/>
  <c r="W101" i="2"/>
  <c r="V101" i="2"/>
  <c r="T102" i="2"/>
  <c r="V102" i="2"/>
  <c r="S105" i="2"/>
  <c r="U105" i="2"/>
  <c r="W105" i="2"/>
  <c r="V105" i="2"/>
  <c r="V106" i="2"/>
  <c r="W106" i="2"/>
  <c r="W96" i="3"/>
  <c r="W103" i="3"/>
  <c r="W101" i="3"/>
  <c r="W99" i="3"/>
  <c r="W98" i="3"/>
  <c r="W45" i="2"/>
  <c r="W34" i="2"/>
  <c r="W18" i="2"/>
  <c r="T13" i="2"/>
  <c r="U68" i="2"/>
  <c r="V87" i="2"/>
  <c r="T87" i="2"/>
  <c r="V85" i="2"/>
  <c r="U74" i="2"/>
  <c r="V71" i="2"/>
  <c r="U66" i="2"/>
  <c r="T63" i="2"/>
  <c r="S60" i="2"/>
  <c r="U58" i="2"/>
  <c r="U47" i="2"/>
  <c r="W12" i="2"/>
  <c r="T105" i="2"/>
  <c r="V73" i="2"/>
  <c r="S62" i="2"/>
  <c r="S32" i="2"/>
  <c r="V16" i="2"/>
  <c r="V72" i="2"/>
  <c r="V98" i="2"/>
  <c r="T58" i="2"/>
  <c r="T90" i="2"/>
  <c r="U71" i="2"/>
  <c r="V65" i="2"/>
  <c r="S12" i="2"/>
  <c r="T15" i="2"/>
  <c r="S33" i="2"/>
  <c r="V48" i="2"/>
  <c r="W31" i="2"/>
  <c r="T16" i="2"/>
  <c r="W94" i="2"/>
  <c r="V70" i="2"/>
  <c r="W94" i="3"/>
  <c r="S91" i="2"/>
  <c r="U91" i="2"/>
  <c r="S95" i="2"/>
  <c r="U95" i="2"/>
  <c r="S99" i="2"/>
  <c r="U99" i="2"/>
  <c r="S103" i="2"/>
  <c r="U103" i="2"/>
  <c r="AA7" i="1" l="1" a="1"/>
  <c r="AA30" i="1" s="1"/>
  <c r="AD5" i="3" a="1"/>
  <c r="AD7" i="3" s="1"/>
  <c r="AC7" i="1" a="1"/>
  <c r="AC35" i="1" s="1"/>
  <c r="AE7" i="1" a="1"/>
  <c r="AE23" i="1" s="1"/>
  <c r="AA8" i="1"/>
  <c r="AD35" i="3"/>
  <c r="AC5" i="3" a="1"/>
  <c r="AC30" i="3" s="1"/>
  <c r="AB5" i="3" a="1"/>
  <c r="AB33" i="3" s="1"/>
  <c r="AA5" i="3" a="1"/>
  <c r="AA23" i="3" s="1"/>
  <c r="AD7" i="1" a="1"/>
  <c r="AD22" i="1" s="1"/>
  <c r="AB7" i="1" a="1"/>
  <c r="AB18" i="1" s="1"/>
  <c r="AD24" i="3"/>
  <c r="AD30" i="3"/>
  <c r="AA34" i="1"/>
  <c r="AA18" i="1"/>
  <c r="AA10" i="1"/>
  <c r="AA7" i="1"/>
  <c r="AA28" i="1"/>
  <c r="AA15" i="1"/>
  <c r="AD20" i="3"/>
  <c r="AA29" i="1"/>
  <c r="AA32" i="1"/>
  <c r="AA33" i="1"/>
  <c r="AA23" i="1"/>
  <c r="AA36" i="1"/>
  <c r="AA21" i="1"/>
  <c r="AA9" i="1"/>
  <c r="AA12" i="1"/>
  <c r="AA11" i="1"/>
  <c r="AA16" i="1"/>
  <c r="AA26" i="1"/>
  <c r="AA14" i="1"/>
  <c r="AA17" i="1"/>
  <c r="AA19" i="1"/>
  <c r="AA13" i="1"/>
  <c r="AA35" i="1"/>
  <c r="AA20" i="1"/>
  <c r="AA24" i="1"/>
  <c r="AA22" i="1"/>
  <c r="AC5" i="3"/>
  <c r="AD13" i="3"/>
  <c r="AD25" i="3"/>
  <c r="AE5" i="3" a="1"/>
  <c r="AE32" i="3" s="1"/>
  <c r="AD14" i="3"/>
  <c r="AD31" i="3"/>
  <c r="AD11" i="3"/>
  <c r="AC20" i="3"/>
  <c r="AD7" i="2" a="1"/>
  <c r="AD11" i="2" s="1"/>
  <c r="AB7" i="2" a="1"/>
  <c r="AB16" i="2" s="1"/>
  <c r="AE7" i="2" a="1"/>
  <c r="AE10" i="2" s="1"/>
  <c r="AD33" i="1"/>
  <c r="AD7" i="1"/>
  <c r="AC7" i="2" a="1"/>
  <c r="AA7" i="2" a="1"/>
  <c r="AD12" i="1" l="1"/>
  <c r="AD32" i="1"/>
  <c r="AE28" i="1"/>
  <c r="AD29" i="3"/>
  <c r="AD23" i="3"/>
  <c r="AD22" i="3"/>
  <c r="AD10" i="3"/>
  <c r="AD39" i="3"/>
  <c r="AD16" i="3"/>
  <c r="AD21" i="3"/>
  <c r="AD5" i="3"/>
  <c r="AD19" i="3"/>
  <c r="AD23" i="1"/>
  <c r="AD10" i="1"/>
  <c r="AD21" i="1"/>
  <c r="AD9" i="1"/>
  <c r="AD26" i="3"/>
  <c r="AD15" i="3"/>
  <c r="AD26" i="1"/>
  <c r="AD9" i="3"/>
  <c r="AD18" i="3"/>
  <c r="AD12" i="3"/>
  <c r="AD27" i="3"/>
  <c r="AD6" i="3"/>
  <c r="AD28" i="3"/>
  <c r="AD32" i="3"/>
  <c r="AD34" i="3"/>
  <c r="AD38" i="3"/>
  <c r="AD37" i="3"/>
  <c r="AD17" i="3"/>
  <c r="AD36" i="3"/>
  <c r="AD33" i="3"/>
  <c r="AD8" i="3"/>
  <c r="AC34" i="1"/>
  <c r="AC21" i="1"/>
  <c r="AC39" i="3"/>
  <c r="AE7" i="1"/>
  <c r="AE17" i="1"/>
  <c r="AE36" i="1"/>
  <c r="AE37" i="1"/>
  <c r="AE34" i="1"/>
  <c r="AC26" i="3"/>
  <c r="AC14" i="3"/>
  <c r="AC9" i="3"/>
  <c r="AC7" i="3"/>
  <c r="AC37" i="3"/>
  <c r="AC25" i="3"/>
  <c r="AC19" i="3"/>
  <c r="AC17" i="3"/>
  <c r="AD20" i="1"/>
  <c r="AC22" i="3"/>
  <c r="AC24" i="3"/>
  <c r="AC34" i="3"/>
  <c r="AC32" i="3"/>
  <c r="AE18" i="3"/>
  <c r="AC11" i="3"/>
  <c r="AC13" i="3"/>
  <c r="AC38" i="3"/>
  <c r="AC8" i="3"/>
  <c r="AC18" i="3"/>
  <c r="AC31" i="3"/>
  <c r="AC28" i="3"/>
  <c r="AC29" i="3"/>
  <c r="AC23" i="3"/>
  <c r="AC36" i="3"/>
  <c r="AA31" i="1"/>
  <c r="AE5" i="3"/>
  <c r="AC10" i="3"/>
  <c r="AC16" i="3"/>
  <c r="AC35" i="3"/>
  <c r="AC12" i="3"/>
  <c r="AC15" i="3"/>
  <c r="AC21" i="3"/>
  <c r="AC6" i="3"/>
  <c r="AC33" i="3"/>
  <c r="AC27" i="3"/>
  <c r="AA37" i="1"/>
  <c r="AE10" i="3"/>
  <c r="AE27" i="3"/>
  <c r="AC27" i="1"/>
  <c r="AB14" i="3"/>
  <c r="AC13" i="1"/>
  <c r="AC32" i="1"/>
  <c r="AC19" i="1"/>
  <c r="AB30" i="3"/>
  <c r="AB34" i="3"/>
  <c r="AB13" i="3"/>
  <c r="AB26" i="3"/>
  <c r="AB23" i="3"/>
  <c r="AB18" i="3"/>
  <c r="AC10" i="1"/>
  <c r="AB27" i="3"/>
  <c r="AB15" i="3"/>
  <c r="AC11" i="1"/>
  <c r="AB38" i="3"/>
  <c r="AB8" i="3"/>
  <c r="AB11" i="3"/>
  <c r="AC29" i="1"/>
  <c r="AC24" i="1"/>
  <c r="AE25" i="3"/>
  <c r="AB29" i="3"/>
  <c r="AC37" i="1"/>
  <c r="AB31" i="3"/>
  <c r="AC22" i="1"/>
  <c r="AC14" i="1"/>
  <c r="AB21" i="3"/>
  <c r="AC33" i="1"/>
  <c r="AB35" i="3"/>
  <c r="AC20" i="1"/>
  <c r="AA10" i="3"/>
  <c r="AA25" i="3"/>
  <c r="AA14" i="3"/>
  <c r="AA33" i="3"/>
  <c r="AA11" i="3"/>
  <c r="AE12" i="1"/>
  <c r="AE27" i="1"/>
  <c r="AE8" i="1"/>
  <c r="AE9" i="1"/>
  <c r="AE14" i="1"/>
  <c r="AA21" i="3"/>
  <c r="AA19" i="3"/>
  <c r="AE30" i="1"/>
  <c r="AE31" i="1"/>
  <c r="AA30" i="3"/>
  <c r="AE24" i="1"/>
  <c r="AE10" i="1"/>
  <c r="AE22" i="1"/>
  <c r="AE13" i="1"/>
  <c r="AA7" i="3"/>
  <c r="AE35" i="1"/>
  <c r="AE16" i="1"/>
  <c r="AE26" i="1"/>
  <c r="AE21" i="1"/>
  <c r="AE32" i="1"/>
  <c r="AA17" i="3"/>
  <c r="AA32" i="3"/>
  <c r="AA5" i="3"/>
  <c r="AA34" i="3"/>
  <c r="AA16" i="3"/>
  <c r="AA12" i="3"/>
  <c r="AA36" i="3"/>
  <c r="AA27" i="3"/>
  <c r="AA13" i="3"/>
  <c r="AE25" i="1"/>
  <c r="AE33" i="1"/>
  <c r="AE29" i="1"/>
  <c r="AE19" i="1"/>
  <c r="AB10" i="3"/>
  <c r="AB17" i="3"/>
  <c r="AA18" i="3"/>
  <c r="AE18" i="1"/>
  <c r="AE11" i="1"/>
  <c r="AE15" i="1"/>
  <c r="AB13" i="1"/>
  <c r="AB36" i="1"/>
  <c r="AB27" i="1"/>
  <c r="AA35" i="3"/>
  <c r="AB17" i="1"/>
  <c r="AE39" i="3"/>
  <c r="AE16" i="3"/>
  <c r="AE12" i="3"/>
  <c r="AE8" i="3"/>
  <c r="AD31" i="1"/>
  <c r="AD15" i="1"/>
  <c r="AD27" i="1"/>
  <c r="AD35" i="1"/>
  <c r="AD17" i="1"/>
  <c r="AD13" i="1"/>
  <c r="AD36" i="1"/>
  <c r="AD37" i="1"/>
  <c r="AB28" i="3"/>
  <c r="AB36" i="3"/>
  <c r="AD34" i="1"/>
  <c r="AC18" i="1"/>
  <c r="AC8" i="1"/>
  <c r="AC23" i="1"/>
  <c r="AB5" i="3"/>
  <c r="AB6" i="3"/>
  <c r="AB25" i="3"/>
  <c r="AB39" i="3"/>
  <c r="AB9" i="3"/>
  <c r="AD11" i="1"/>
  <c r="AB12" i="3"/>
  <c r="AB7" i="3"/>
  <c r="AC17" i="1"/>
  <c r="AC30" i="1"/>
  <c r="AC12" i="1"/>
  <c r="AC16" i="1"/>
  <c r="AC25" i="1"/>
  <c r="AC31" i="1"/>
  <c r="AB19" i="3"/>
  <c r="AB24" i="3"/>
  <c r="AB22" i="3"/>
  <c r="AB37" i="3"/>
  <c r="AC26" i="1"/>
  <c r="AC9" i="1"/>
  <c r="AC28" i="1"/>
  <c r="AB20" i="3"/>
  <c r="AB16" i="3"/>
  <c r="AC36" i="1"/>
  <c r="AD19" i="1"/>
  <c r="AC15" i="1"/>
  <c r="AB32" i="3"/>
  <c r="AC7" i="1"/>
  <c r="AD25" i="1"/>
  <c r="AA27" i="1"/>
  <c r="AD8" i="1"/>
  <c r="AD28" i="1"/>
  <c r="AD24" i="1"/>
  <c r="AD16" i="1"/>
  <c r="AD18" i="1"/>
  <c r="AD30" i="1"/>
  <c r="AD14" i="1"/>
  <c r="AD29" i="1"/>
  <c r="AA25" i="1"/>
  <c r="AD22" i="2"/>
  <c r="AD24" i="2"/>
  <c r="AD25" i="2"/>
  <c r="AA26" i="3"/>
  <c r="AA15" i="3"/>
  <c r="AA20" i="3"/>
  <c r="AA22" i="3"/>
  <c r="AA37" i="3"/>
  <c r="AB33" i="1"/>
  <c r="AA28" i="3"/>
  <c r="AA38" i="3"/>
  <c r="AA8" i="3"/>
  <c r="AA6" i="3"/>
  <c r="AE20" i="1"/>
  <c r="AB35" i="1"/>
  <c r="AB32" i="1"/>
  <c r="AB26" i="1"/>
  <c r="AD21" i="2"/>
  <c r="AD26" i="2"/>
  <c r="AE11" i="2"/>
  <c r="AA39" i="3"/>
  <c r="AA9" i="3"/>
  <c r="AA31" i="3"/>
  <c r="AB23" i="1"/>
  <c r="AB24" i="1"/>
  <c r="AB20" i="1"/>
  <c r="AA24" i="3"/>
  <c r="AB21" i="1"/>
  <c r="AB8" i="1"/>
  <c r="AA29" i="3"/>
  <c r="AB10" i="1"/>
  <c r="AD19" i="2"/>
  <c r="AD12" i="2"/>
  <c r="AD16" i="2"/>
  <c r="AD23" i="2"/>
  <c r="AD14" i="2"/>
  <c r="AE16" i="2"/>
  <c r="AB11" i="1"/>
  <c r="AB16" i="1"/>
  <c r="AB29" i="1"/>
  <c r="AB30" i="1"/>
  <c r="AB34" i="1"/>
  <c r="AB25" i="1"/>
  <c r="AB7" i="1"/>
  <c r="AB15" i="1"/>
  <c r="AB19" i="1"/>
  <c r="AB9" i="1"/>
  <c r="AB31" i="1"/>
  <c r="AB14" i="1"/>
  <c r="AB37" i="1"/>
  <c r="AB12" i="1"/>
  <c r="AB22" i="1"/>
  <c r="AB28" i="1"/>
  <c r="AE13" i="3"/>
  <c r="AE7" i="3"/>
  <c r="AE36" i="3"/>
  <c r="AE24" i="3"/>
  <c r="AE21" i="3"/>
  <c r="AE15" i="3"/>
  <c r="AE17" i="3"/>
  <c r="AE6" i="3"/>
  <c r="AE9" i="3"/>
  <c r="AD13" i="2"/>
  <c r="AD8" i="2"/>
  <c r="AD18" i="2"/>
  <c r="AD9" i="2"/>
  <c r="AD7" i="2"/>
  <c r="AD15" i="2"/>
  <c r="AD17" i="2"/>
  <c r="AD10" i="2"/>
  <c r="AD20" i="2"/>
  <c r="AE15" i="2"/>
  <c r="AE14" i="2"/>
  <c r="AE13" i="2"/>
  <c r="AB15" i="2"/>
  <c r="AB21" i="2"/>
  <c r="AB12" i="2"/>
  <c r="AB18" i="2"/>
  <c r="AB24" i="2"/>
  <c r="AB22" i="2"/>
  <c r="AB7" i="2"/>
  <c r="AB17" i="2"/>
  <c r="AB25" i="2"/>
  <c r="AB8" i="2"/>
  <c r="AE29" i="3"/>
  <c r="AE26" i="3"/>
  <c r="AE23" i="3"/>
  <c r="AE20" i="3"/>
  <c r="AE33" i="3"/>
  <c r="AE38" i="3"/>
  <c r="AE22" i="3"/>
  <c r="AE14" i="3"/>
  <c r="AE37" i="3"/>
  <c r="AE34" i="3"/>
  <c r="AE31" i="3"/>
  <c r="AE28" i="3"/>
  <c r="AE30" i="3"/>
  <c r="AE19" i="3"/>
  <c r="AE35" i="3"/>
  <c r="AE11" i="3"/>
  <c r="AB23" i="2"/>
  <c r="AB11" i="2"/>
  <c r="AB14" i="2"/>
  <c r="AB19" i="2"/>
  <c r="AB20" i="2"/>
  <c r="AB9" i="2"/>
  <c r="AB26" i="2"/>
  <c r="AB10" i="2"/>
  <c r="AB13" i="2"/>
  <c r="AE7" i="2"/>
  <c r="AE24" i="2"/>
  <c r="AE21" i="2"/>
  <c r="AE22" i="2"/>
  <c r="AE26" i="2"/>
  <c r="AE20" i="2"/>
  <c r="AE17" i="2"/>
  <c r="AE25" i="2"/>
  <c r="AE8" i="2"/>
  <c r="AE18" i="2"/>
  <c r="AE23" i="2"/>
  <c r="AE12" i="2"/>
  <c r="AE9" i="2"/>
  <c r="AE19" i="2"/>
  <c r="AC21" i="2"/>
  <c r="AC18" i="2"/>
  <c r="AC11" i="2"/>
  <c r="AC8" i="2"/>
  <c r="AC24" i="2"/>
  <c r="AC25" i="2"/>
  <c r="AC15" i="2"/>
  <c r="AC17" i="2"/>
  <c r="AC7" i="2"/>
  <c r="AC20" i="2"/>
  <c r="AC13" i="2"/>
  <c r="AC10" i="2"/>
  <c r="AC26" i="2"/>
  <c r="AC19" i="2"/>
  <c r="AC16" i="2"/>
  <c r="AC9" i="2"/>
  <c r="AC22" i="2"/>
  <c r="AC12" i="2"/>
  <c r="AC14" i="2"/>
  <c r="AC23" i="2"/>
  <c r="AA24" i="2"/>
  <c r="AA8" i="2"/>
  <c r="AA13" i="2"/>
  <c r="AA10" i="2"/>
  <c r="AA26" i="2"/>
  <c r="AA7" i="2"/>
  <c r="AA17" i="2"/>
  <c r="AA11" i="2"/>
  <c r="AA25" i="2"/>
  <c r="AA23" i="2"/>
  <c r="AA16" i="2"/>
  <c r="AA21" i="2"/>
  <c r="AA22" i="2"/>
  <c r="AA19" i="2"/>
  <c r="AA15" i="2"/>
  <c r="AA12" i="2"/>
  <c r="AA18" i="2"/>
  <c r="AA20" i="2"/>
  <c r="AA9" i="2"/>
  <c r="AA14" i="2"/>
  <c r="AD41" i="3" l="1"/>
  <c r="AC41" i="3"/>
  <c r="AA40" i="1"/>
  <c r="AA41" i="3"/>
  <c r="AC39" i="1"/>
  <c r="AA39" i="1"/>
  <c r="AC40" i="1"/>
  <c r="AB41" i="3"/>
  <c r="AD39" i="1"/>
  <c r="AE39" i="1"/>
  <c r="AE40" i="1"/>
  <c r="AD40" i="1"/>
  <c r="AD29" i="2"/>
  <c r="AB39" i="1"/>
  <c r="AB40" i="1"/>
  <c r="AE29" i="2"/>
  <c r="AE41" i="3"/>
  <c r="AB29" i="2"/>
  <c r="AD28" i="2"/>
  <c r="AB28" i="2"/>
  <c r="AE28" i="2"/>
  <c r="AA28" i="2"/>
  <c r="AA29" i="2"/>
  <c r="AC28" i="2"/>
  <c r="AC29" i="2"/>
</calcChain>
</file>

<file path=xl/sharedStrings.xml><?xml version="1.0" encoding="utf-8"?>
<sst xmlns="http://schemas.openxmlformats.org/spreadsheetml/2006/main" count="37" uniqueCount="15">
  <si>
    <t>Sample</t>
  </si>
  <si>
    <t>Mu</t>
  </si>
  <si>
    <t>Sigma</t>
  </si>
  <si>
    <t>Sample Size</t>
  </si>
  <si>
    <t>Lower</t>
  </si>
  <si>
    <t>Upper</t>
  </si>
  <si>
    <t>Sum</t>
  </si>
  <si>
    <t>CLT Demonstration: Normal Population (100 sample means)</t>
  </si>
  <si>
    <t>Frequency of Sample Means</t>
  </si>
  <si>
    <t>Normal Sampling Distribution</t>
  </si>
  <si>
    <t>Sampling Distribution</t>
  </si>
  <si>
    <t>Max</t>
  </si>
  <si>
    <t>CLT Demonstration: Uniform Population (100 sample means)</t>
  </si>
  <si>
    <t>CLT Demonstration: Skewed Population (100 sample means)</t>
  </si>
  <si>
    <t>Uniform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</si>
</sst>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
    <numFmt numFmtId="166" formatCode="0.0000"/>
  </numFmts>
  <fonts count="7" x14ac:knownFonts="1">
    <font>
      <sz val="10"/>
      <name val="Arial"/>
    </font>
    <font>
      <i/>
      <sz val="10"/>
      <name val="Arial"/>
      <family val="2"/>
    </font>
    <font>
      <b/>
      <i/>
      <sz val="10"/>
      <color indexed="12"/>
      <name val="Arial"/>
      <family val="2"/>
    </font>
    <font>
      <b/>
      <i/>
      <sz val="12"/>
      <color theme="4" tint="-0.249977111117893"/>
      <name val="Arial"/>
      <family val="2"/>
    </font>
    <font>
      <b/>
      <i/>
      <sz val="12"/>
      <color theme="8" tint="-0.499984740745262"/>
      <name val="Arial"/>
      <family val="2"/>
    </font>
    <font>
      <b/>
      <i/>
      <sz val="10"/>
      <color theme="0"/>
      <name val="Arial"/>
      <family val="2"/>
    </font>
    <font>
      <i/>
      <sz val="10"/>
      <color theme="0"/>
      <name val="Arial"/>
      <family val="2"/>
    </font>
  </fonts>
  <fills count="4">
    <fill>
      <patternFill patternType="none"/>
    </fill>
    <fill>
      <patternFill patternType="gray125"/>
    </fill>
    <fill>
      <patternFill patternType="solid">
        <fgColor indexed="22"/>
        <bgColor indexed="64"/>
      </patternFill>
    </fill>
    <fill>
      <patternFill patternType="solid">
        <fgColor theme="8" tint="-0.249977111117893"/>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Protection="1">
      <protection locked="0"/>
    </xf>
    <xf numFmtId="0" fontId="1" fillId="0" borderId="0" xfId="0" applyFont="1" applyAlignment="1" applyProtection="1">
      <protection locked="0"/>
    </xf>
    <xf numFmtId="0" fontId="0" fillId="0" borderId="0" xfId="0" applyProtection="1"/>
    <xf numFmtId="0" fontId="0" fillId="0" borderId="0" xfId="0" applyAlignment="1" applyProtection="1">
      <alignment horizontal="center"/>
    </xf>
    <xf numFmtId="0" fontId="0" fillId="0" borderId="0" xfId="0" applyAlignment="1" applyProtection="1">
      <alignment horizontal="center"/>
      <protection locked="0"/>
    </xf>
    <xf numFmtId="0" fontId="1" fillId="0" borderId="0" xfId="0" applyFont="1" applyAlignment="1" applyProtection="1">
      <alignment horizontal="center"/>
    </xf>
    <xf numFmtId="0" fontId="1" fillId="0" borderId="0" xfId="0" applyFont="1" applyAlignment="1" applyProtection="1">
      <alignment horizontal="center"/>
      <protection locked="0"/>
    </xf>
    <xf numFmtId="0" fontId="1" fillId="2" borderId="0" xfId="0" applyFont="1" applyFill="1" applyAlignment="1" applyProtection="1">
      <alignment horizontal="center"/>
    </xf>
    <xf numFmtId="164" fontId="0" fillId="0" borderId="0" xfId="0" applyNumberFormat="1" applyAlignment="1" applyProtection="1">
      <alignment horizontal="center"/>
    </xf>
    <xf numFmtId="164" fontId="0" fillId="0" borderId="0" xfId="0" applyNumberFormat="1" applyAlignment="1" applyProtection="1">
      <alignment horizontal="center"/>
      <protection locked="0"/>
    </xf>
    <xf numFmtId="2" fontId="0" fillId="0" borderId="0" xfId="0" applyNumberFormat="1" applyAlignment="1" applyProtection="1">
      <alignment horizontal="center"/>
    </xf>
    <xf numFmtId="166" fontId="0" fillId="0" borderId="0" xfId="0" applyNumberFormat="1" applyAlignment="1" applyProtection="1">
      <alignment horizontal="center"/>
    </xf>
    <xf numFmtId="1" fontId="0" fillId="0" borderId="0" xfId="0" applyNumberFormat="1" applyAlignment="1" applyProtection="1">
      <alignment horizontal="center"/>
    </xf>
    <xf numFmtId="2" fontId="0" fillId="0" borderId="0" xfId="0" applyNumberFormat="1" applyAlignment="1" applyProtection="1">
      <alignment horizontal="center"/>
      <protection locked="0"/>
    </xf>
    <xf numFmtId="165" fontId="0" fillId="0" borderId="0" xfId="0" applyNumberFormat="1" applyAlignment="1" applyProtection="1">
      <alignment horizontal="center"/>
    </xf>
    <xf numFmtId="0" fontId="3" fillId="0" borderId="0" xfId="0" applyFont="1" applyProtection="1">
      <protection locked="0"/>
    </xf>
    <xf numFmtId="0" fontId="4" fillId="0" borderId="0" xfId="0" applyFont="1" applyProtection="1">
      <protection locked="0"/>
    </xf>
    <xf numFmtId="0" fontId="5" fillId="3" borderId="1" xfId="0" applyFont="1" applyFill="1" applyBorder="1" applyAlignment="1" applyProtection="1">
      <alignment horizontal="center"/>
    </xf>
    <xf numFmtId="0" fontId="5" fillId="3" borderId="2" xfId="0" applyFont="1" applyFill="1" applyBorder="1" applyAlignment="1" applyProtection="1">
      <alignment horizontal="center"/>
    </xf>
    <xf numFmtId="0" fontId="5" fillId="3" borderId="3" xfId="0" applyFont="1" applyFill="1" applyBorder="1" applyAlignment="1" applyProtection="1">
      <alignment horizontal="center"/>
    </xf>
    <xf numFmtId="0" fontId="6" fillId="3" borderId="0" xfId="0" applyFont="1" applyFill="1" applyAlignment="1" applyProtection="1">
      <alignment horizontal="center"/>
    </xf>
    <xf numFmtId="0" fontId="2" fillId="0" borderId="0" xfId="0" applyFont="1" applyAlignment="1" applyProtection="1">
      <alignment horizontal="center"/>
    </xf>
    <xf numFmtId="0" fontId="1" fillId="0" borderId="0" xfId="0" applyFont="1" applyAlignment="1" applyProtection="1">
      <alignment horizontal="center"/>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Normal Population</a:t>
            </a:r>
          </a:p>
        </c:rich>
      </c:tx>
      <c:layout>
        <c:manualLayout>
          <c:xMode val="edge"/>
          <c:yMode val="edge"/>
          <c:x val="0.29845083318073612"/>
          <c:y val="5.7553956834532377E-2"/>
        </c:manualLayout>
      </c:layout>
      <c:overlay val="0"/>
      <c:spPr>
        <a:noFill/>
        <a:ln w="25400">
          <a:noFill/>
        </a:ln>
      </c:spPr>
    </c:title>
    <c:autoTitleDeleted val="0"/>
    <c:plotArea>
      <c:layout>
        <c:manualLayout>
          <c:layoutTarget val="inner"/>
          <c:xMode val="edge"/>
          <c:yMode val="edge"/>
          <c:x val="0.14341139554337581"/>
          <c:y val="0.26618798542879324"/>
          <c:w val="0.80232861831023772"/>
          <c:h val="0.56115305036340202"/>
        </c:manualLayout>
      </c:layout>
      <c:barChart>
        <c:barDir val="col"/>
        <c:grouping val="clustered"/>
        <c:varyColors val="0"/>
        <c:ser>
          <c:idx val="0"/>
          <c:order val="0"/>
          <c:spPr>
            <a:solidFill>
              <a:srgbClr val="9999FF"/>
            </a:solidFill>
            <a:ln w="12700">
              <a:solidFill>
                <a:srgbClr val="000000"/>
              </a:solidFill>
              <a:prstDash val="solid"/>
            </a:ln>
          </c:spPr>
          <c:invertIfNegative val="0"/>
          <c:val>
            <c:numRef>
              <c:f>'Normal Pop'!$AF$7:$AF$37</c:f>
              <c:numCache>
                <c:formatCode>0.00000</c:formatCode>
                <c:ptCount val="31"/>
                <c:pt idx="0">
                  <c:v>1.4421179383472128E-2</c:v>
                </c:pt>
                <c:pt idx="1">
                  <c:v>3.4439596335524097E-2</c:v>
                </c:pt>
                <c:pt idx="2">
                  <c:v>7.7287298923932726E-2</c:v>
                </c:pt>
                <c:pt idx="3">
                  <c:v>0.16298652034244618</c:v>
                </c:pt>
                <c:pt idx="4">
                  <c:v>0.32299020907215781</c:v>
                </c:pt>
                <c:pt idx="5">
                  <c:v>0.60148073292685622</c:v>
                </c:pt>
                <c:pt idx="6">
                  <c:v>1.0525659293134495</c:v>
                </c:pt>
                <c:pt idx="7">
                  <c:v>1.7309024915637909</c:v>
                </c:pt>
                <c:pt idx="8">
                  <c:v>2.6748044405040958</c:v>
                </c:pt>
                <c:pt idx="9">
                  <c:v>3.8842572397997195</c:v>
                </c:pt>
                <c:pt idx="10">
                  <c:v>5.3005480264601736</c:v>
                </c:pt>
                <c:pt idx="11">
                  <c:v>6.797209844541122</c:v>
                </c:pt>
                <c:pt idx="12">
                  <c:v>8.1910186349118668</c:v>
                </c:pt>
                <c:pt idx="13">
                  <c:v>9.2756135591089421</c:v>
                </c:pt>
                <c:pt idx="14">
                  <c:v>9.8706325682923701</c:v>
                </c:pt>
                <c:pt idx="15">
                  <c:v>9.8706325682923701</c:v>
                </c:pt>
                <c:pt idx="16">
                  <c:v>9.2756135591089421</c:v>
                </c:pt>
                <c:pt idx="17">
                  <c:v>8.1910186349118614</c:v>
                </c:pt>
                <c:pt idx="18">
                  <c:v>6.79720984454113</c:v>
                </c:pt>
                <c:pt idx="19">
                  <c:v>5.3005480264601719</c:v>
                </c:pt>
                <c:pt idx="20">
                  <c:v>3.8842572397997155</c:v>
                </c:pt>
                <c:pt idx="21">
                  <c:v>2.6748044405040972</c:v>
                </c:pt>
                <c:pt idx="22">
                  <c:v>1.7309024915637905</c:v>
                </c:pt>
                <c:pt idx="23">
                  <c:v>1.0525659293134537</c:v>
                </c:pt>
                <c:pt idx="24">
                  <c:v>0.60148073292685122</c:v>
                </c:pt>
                <c:pt idx="25">
                  <c:v>0.32299020907216036</c:v>
                </c:pt>
                <c:pt idx="26">
                  <c:v>0.16298652034244521</c:v>
                </c:pt>
                <c:pt idx="27">
                  <c:v>7.7287298923933712E-2</c:v>
                </c:pt>
                <c:pt idx="28">
                  <c:v>3.4439596335522626E-2</c:v>
                </c:pt>
                <c:pt idx="29">
                  <c:v>1.4421179383472538E-2</c:v>
                </c:pt>
                <c:pt idx="30">
                  <c:v>5.6746043367694732E-3</c:v>
                </c:pt>
              </c:numCache>
            </c:numRef>
          </c:val>
        </c:ser>
        <c:dLbls>
          <c:showLegendKey val="0"/>
          <c:showVal val="0"/>
          <c:showCatName val="0"/>
          <c:showSerName val="0"/>
          <c:showPercent val="0"/>
          <c:showBubbleSize val="0"/>
        </c:dLbls>
        <c:gapWidth val="0"/>
        <c:axId val="149787776"/>
        <c:axId val="149789312"/>
      </c:barChart>
      <c:catAx>
        <c:axId val="149787776"/>
        <c:scaling>
          <c:orientation val="minMax"/>
        </c:scaling>
        <c:delete val="0"/>
        <c:axPos val="b"/>
        <c:majorTickMark val="none"/>
        <c:minorTickMark val="none"/>
        <c:tickLblPos val="none"/>
        <c:spPr>
          <a:ln w="3175">
            <a:solidFill>
              <a:srgbClr val="000000"/>
            </a:solidFill>
            <a:prstDash val="solid"/>
          </a:ln>
        </c:spPr>
        <c:crossAx val="149789312"/>
        <c:crosses val="autoZero"/>
        <c:auto val="1"/>
        <c:lblAlgn val="ctr"/>
        <c:lblOffset val="100"/>
        <c:tickMarkSkip val="1"/>
        <c:noMultiLvlLbl val="0"/>
      </c:catAx>
      <c:valAx>
        <c:axId val="149789312"/>
        <c:scaling>
          <c:orientation val="minMax"/>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49787776"/>
        <c:crosses val="autoZero"/>
        <c:crossBetween val="between"/>
      </c:valAx>
      <c:spPr>
        <a:noFill/>
        <a:ln w="25400">
          <a:noFill/>
        </a:ln>
      </c:spPr>
    </c:plotArea>
    <c:plotVisOnly val="1"/>
    <c:dispBlanksAs val="gap"/>
    <c:showDLblsOverMax val="0"/>
  </c:chart>
  <c:spPr>
    <a:noFill/>
    <a:ln w="9525">
      <a:noFill/>
    </a:ln>
  </c:spPr>
  <c:txPr>
    <a:bodyPr/>
    <a:lstStyle/>
    <a:p>
      <a:pPr>
        <a:defRPr sz="5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1</a:t>
            </a:r>
          </a:p>
        </c:rich>
      </c:tx>
      <c:layout>
        <c:manualLayout>
          <c:xMode val="edge"/>
          <c:yMode val="edge"/>
          <c:x val="0.43846155594187092"/>
          <c:y val="5.6738333240259863E-2"/>
        </c:manualLayout>
      </c:layout>
      <c:overlay val="0"/>
      <c:spPr>
        <a:noFill/>
        <a:ln w="25400">
          <a:noFill/>
        </a:ln>
      </c:spPr>
    </c:title>
    <c:autoTitleDeleted val="0"/>
    <c:plotArea>
      <c:layout>
        <c:manualLayout>
          <c:layoutTarget val="inner"/>
          <c:xMode val="edge"/>
          <c:yMode val="edge"/>
          <c:x val="0.1423076923076923"/>
          <c:y val="0.25532091728250556"/>
          <c:w val="0.80384615384615388"/>
          <c:h val="0.57447206388563754"/>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'Normal Pop'!$AA$7:$AA$37</c:f>
              <c:numCache>
                <c:formatCode>General</c:formatCode>
                <c:ptCount val="31"/>
                <c:pt idx="0">
                  <c:v>0</c:v>
                </c:pt>
                <c:pt idx="1">
                  <c:v>0</c:v>
                </c:pt>
                <c:pt idx="2">
                  <c:v>0</c:v>
                </c:pt>
                <c:pt idx="3">
                  <c:v>0</c:v>
                </c:pt>
                <c:pt idx="4">
                  <c:v>0</c:v>
                </c:pt>
                <c:pt idx="5">
                  <c:v>3</c:v>
                </c:pt>
                <c:pt idx="6">
                  <c:v>1</c:v>
                </c:pt>
                <c:pt idx="7">
                  <c:v>1</c:v>
                </c:pt>
                <c:pt idx="8">
                  <c:v>4</c:v>
                </c:pt>
                <c:pt idx="9">
                  <c:v>4</c:v>
                </c:pt>
                <c:pt idx="10">
                  <c:v>2</c:v>
                </c:pt>
                <c:pt idx="11">
                  <c:v>9</c:v>
                </c:pt>
                <c:pt idx="12">
                  <c:v>4</c:v>
                </c:pt>
                <c:pt idx="13">
                  <c:v>9</c:v>
                </c:pt>
                <c:pt idx="14">
                  <c:v>7</c:v>
                </c:pt>
                <c:pt idx="15">
                  <c:v>14</c:v>
                </c:pt>
                <c:pt idx="16">
                  <c:v>7</c:v>
                </c:pt>
                <c:pt idx="17">
                  <c:v>11</c:v>
                </c:pt>
                <c:pt idx="18">
                  <c:v>5</c:v>
                </c:pt>
                <c:pt idx="19">
                  <c:v>3</c:v>
                </c:pt>
                <c:pt idx="20">
                  <c:v>4</c:v>
                </c:pt>
                <c:pt idx="21">
                  <c:v>3</c:v>
                </c:pt>
                <c:pt idx="22">
                  <c:v>3</c:v>
                </c:pt>
                <c:pt idx="23">
                  <c:v>2</c:v>
                </c:pt>
                <c:pt idx="24">
                  <c:v>3</c:v>
                </c:pt>
                <c:pt idx="25">
                  <c:v>0</c:v>
                </c:pt>
                <c:pt idx="26">
                  <c:v>0</c:v>
                </c:pt>
                <c:pt idx="27">
                  <c:v>1</c:v>
                </c:pt>
                <c:pt idx="28">
                  <c:v>0</c:v>
                </c:pt>
                <c:pt idx="29">
                  <c:v>0</c:v>
                </c:pt>
                <c:pt idx="30">
                  <c:v>0</c:v>
                </c:pt>
              </c:numCache>
            </c:numRef>
          </c:val>
        </c:ser>
        <c:dLbls>
          <c:showLegendKey val="0"/>
          <c:showVal val="0"/>
          <c:showCatName val="0"/>
          <c:showSerName val="0"/>
          <c:showPercent val="0"/>
          <c:showBubbleSize val="0"/>
        </c:dLbls>
        <c:gapWidth val="0"/>
        <c:axId val="149902080"/>
        <c:axId val="149903616"/>
      </c:barChart>
      <c:lineChart>
        <c:grouping val="standard"/>
        <c:varyColors val="0"/>
        <c:ser>
          <c:idx val="0"/>
          <c:order val="1"/>
          <c:spPr>
            <a:ln w="25400">
              <a:solidFill>
                <a:srgbClr val="800000"/>
              </a:solidFill>
              <a:prstDash val="solid"/>
            </a:ln>
          </c:spPr>
          <c:marker>
            <c:symbol val="none"/>
          </c:marker>
          <c:val>
            <c:numRef>
              <c:f>'Normal Pop'!$AF$7:$AF$37</c:f>
              <c:numCache>
                <c:formatCode>0.00000</c:formatCode>
                <c:ptCount val="31"/>
                <c:pt idx="0">
                  <c:v>1.4421179383472128E-2</c:v>
                </c:pt>
                <c:pt idx="1">
                  <c:v>3.4439596335524097E-2</c:v>
                </c:pt>
                <c:pt idx="2">
                  <c:v>7.7287298923932726E-2</c:v>
                </c:pt>
                <c:pt idx="3">
                  <c:v>0.16298652034244618</c:v>
                </c:pt>
                <c:pt idx="4">
                  <c:v>0.32299020907215781</c:v>
                </c:pt>
                <c:pt idx="5">
                  <c:v>0.60148073292685622</c:v>
                </c:pt>
                <c:pt idx="6">
                  <c:v>1.0525659293134495</c:v>
                </c:pt>
                <c:pt idx="7">
                  <c:v>1.7309024915637909</c:v>
                </c:pt>
                <c:pt idx="8">
                  <c:v>2.6748044405040958</c:v>
                </c:pt>
                <c:pt idx="9">
                  <c:v>3.8842572397997195</c:v>
                </c:pt>
                <c:pt idx="10">
                  <c:v>5.3005480264601736</c:v>
                </c:pt>
                <c:pt idx="11">
                  <c:v>6.797209844541122</c:v>
                </c:pt>
                <c:pt idx="12">
                  <c:v>8.1910186349118668</c:v>
                </c:pt>
                <c:pt idx="13">
                  <c:v>9.2756135591089421</c:v>
                </c:pt>
                <c:pt idx="14">
                  <c:v>9.8706325682923701</c:v>
                </c:pt>
                <c:pt idx="15">
                  <c:v>9.8706325682923701</c:v>
                </c:pt>
                <c:pt idx="16">
                  <c:v>9.2756135591089421</c:v>
                </c:pt>
                <c:pt idx="17">
                  <c:v>8.1910186349118614</c:v>
                </c:pt>
                <c:pt idx="18">
                  <c:v>6.79720984454113</c:v>
                </c:pt>
                <c:pt idx="19">
                  <c:v>5.3005480264601719</c:v>
                </c:pt>
                <c:pt idx="20">
                  <c:v>3.8842572397997155</c:v>
                </c:pt>
                <c:pt idx="21">
                  <c:v>2.6748044405040972</c:v>
                </c:pt>
                <c:pt idx="22">
                  <c:v>1.7309024915637905</c:v>
                </c:pt>
                <c:pt idx="23">
                  <c:v>1.0525659293134537</c:v>
                </c:pt>
                <c:pt idx="24">
                  <c:v>0.60148073292685122</c:v>
                </c:pt>
                <c:pt idx="25">
                  <c:v>0.32299020907216036</c:v>
                </c:pt>
                <c:pt idx="26">
                  <c:v>0.16298652034244521</c:v>
                </c:pt>
                <c:pt idx="27">
                  <c:v>7.7287298923933712E-2</c:v>
                </c:pt>
                <c:pt idx="28">
                  <c:v>3.4439596335522626E-2</c:v>
                </c:pt>
                <c:pt idx="29">
                  <c:v>1.4421179383472538E-2</c:v>
                </c:pt>
                <c:pt idx="30">
                  <c:v>5.6746043367694732E-3</c:v>
                </c:pt>
              </c:numCache>
            </c:numRef>
          </c:val>
          <c:smooth val="1"/>
        </c:ser>
        <c:dLbls>
          <c:showLegendKey val="0"/>
          <c:showVal val="0"/>
          <c:showCatName val="0"/>
          <c:showSerName val="0"/>
          <c:showPercent val="0"/>
          <c:showBubbleSize val="0"/>
        </c:dLbls>
        <c:marker val="1"/>
        <c:smooth val="0"/>
        <c:axId val="149905408"/>
        <c:axId val="149906944"/>
      </c:lineChart>
      <c:catAx>
        <c:axId val="149902080"/>
        <c:scaling>
          <c:orientation val="minMax"/>
        </c:scaling>
        <c:delete val="0"/>
        <c:axPos val="b"/>
        <c:majorTickMark val="none"/>
        <c:minorTickMark val="none"/>
        <c:tickLblPos val="none"/>
        <c:spPr>
          <a:ln w="3175">
            <a:solidFill>
              <a:srgbClr val="000000"/>
            </a:solidFill>
            <a:prstDash val="solid"/>
          </a:ln>
        </c:spPr>
        <c:crossAx val="149903616"/>
        <c:crosses val="autoZero"/>
        <c:auto val="0"/>
        <c:lblAlgn val="ctr"/>
        <c:lblOffset val="100"/>
        <c:tickLblSkip val="1"/>
        <c:tickMarkSkip val="1"/>
        <c:noMultiLvlLbl val="0"/>
      </c:catAx>
      <c:valAx>
        <c:axId val="149903616"/>
        <c:scaling>
          <c:orientation val="minMax"/>
        </c:scaling>
        <c:delete val="0"/>
        <c:axPos val="l"/>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49902080"/>
        <c:crosses val="autoZero"/>
        <c:crossBetween val="between"/>
      </c:valAx>
      <c:catAx>
        <c:axId val="149905408"/>
        <c:scaling>
          <c:orientation val="minMax"/>
        </c:scaling>
        <c:delete val="1"/>
        <c:axPos val="b"/>
        <c:majorTickMark val="out"/>
        <c:minorTickMark val="none"/>
        <c:tickLblPos val="nextTo"/>
        <c:crossAx val="149906944"/>
        <c:crosses val="autoZero"/>
        <c:auto val="0"/>
        <c:lblAlgn val="ctr"/>
        <c:lblOffset val="100"/>
        <c:noMultiLvlLbl val="0"/>
      </c:catAx>
      <c:valAx>
        <c:axId val="149906944"/>
        <c:scaling>
          <c:orientation val="minMax"/>
        </c:scaling>
        <c:delete val="1"/>
        <c:axPos val="l"/>
        <c:numFmt formatCode="0.00000" sourceLinked="1"/>
        <c:majorTickMark val="out"/>
        <c:minorTickMark val="none"/>
        <c:tickLblPos val="nextTo"/>
        <c:crossAx val="149905408"/>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2</a:t>
            </a:r>
          </a:p>
        </c:rich>
      </c:tx>
      <c:layout>
        <c:manualLayout>
          <c:xMode val="edge"/>
          <c:yMode val="edge"/>
          <c:x val="0.44061463581420141"/>
          <c:y val="5.6338028169014086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'Normal Pop'!$AB$7:$AB$37</c:f>
              <c:numCache>
                <c:formatCode>General</c:formatCode>
                <c:ptCount val="31"/>
                <c:pt idx="0">
                  <c:v>0</c:v>
                </c:pt>
                <c:pt idx="1">
                  <c:v>0</c:v>
                </c:pt>
                <c:pt idx="2">
                  <c:v>0</c:v>
                </c:pt>
                <c:pt idx="3">
                  <c:v>0</c:v>
                </c:pt>
                <c:pt idx="4">
                  <c:v>0</c:v>
                </c:pt>
                <c:pt idx="5">
                  <c:v>0</c:v>
                </c:pt>
                <c:pt idx="6">
                  <c:v>0</c:v>
                </c:pt>
                <c:pt idx="7">
                  <c:v>1</c:v>
                </c:pt>
                <c:pt idx="8">
                  <c:v>0</c:v>
                </c:pt>
                <c:pt idx="9">
                  <c:v>5</c:v>
                </c:pt>
                <c:pt idx="10">
                  <c:v>7</c:v>
                </c:pt>
                <c:pt idx="11">
                  <c:v>4</c:v>
                </c:pt>
                <c:pt idx="12">
                  <c:v>10</c:v>
                </c:pt>
                <c:pt idx="13">
                  <c:v>12</c:v>
                </c:pt>
                <c:pt idx="14">
                  <c:v>6</c:v>
                </c:pt>
                <c:pt idx="15">
                  <c:v>17</c:v>
                </c:pt>
                <c:pt idx="16">
                  <c:v>12</c:v>
                </c:pt>
                <c:pt idx="17">
                  <c:v>11</c:v>
                </c:pt>
                <c:pt idx="18">
                  <c:v>8</c:v>
                </c:pt>
                <c:pt idx="19">
                  <c:v>3</c:v>
                </c:pt>
                <c:pt idx="20">
                  <c:v>3</c:v>
                </c:pt>
                <c:pt idx="21">
                  <c:v>0</c:v>
                </c:pt>
                <c:pt idx="22">
                  <c:v>1</c:v>
                </c:pt>
                <c:pt idx="23">
                  <c:v>0</c:v>
                </c:pt>
                <c:pt idx="24">
                  <c:v>0</c:v>
                </c:pt>
                <c:pt idx="25">
                  <c:v>0</c:v>
                </c:pt>
                <c:pt idx="26">
                  <c:v>0</c:v>
                </c:pt>
                <c:pt idx="27">
                  <c:v>0</c:v>
                </c:pt>
                <c:pt idx="28">
                  <c:v>0</c:v>
                </c:pt>
                <c:pt idx="29">
                  <c:v>0</c:v>
                </c:pt>
                <c:pt idx="30">
                  <c:v>0</c:v>
                </c:pt>
              </c:numCache>
            </c:numRef>
          </c:val>
        </c:ser>
        <c:dLbls>
          <c:showLegendKey val="0"/>
          <c:showVal val="0"/>
          <c:showCatName val="0"/>
          <c:showSerName val="0"/>
          <c:showPercent val="0"/>
          <c:showBubbleSize val="0"/>
        </c:dLbls>
        <c:gapWidth val="0"/>
        <c:axId val="149945344"/>
        <c:axId val="150606592"/>
      </c:barChart>
      <c:lineChart>
        <c:grouping val="standard"/>
        <c:varyColors val="0"/>
        <c:ser>
          <c:idx val="0"/>
          <c:order val="1"/>
          <c:spPr>
            <a:ln w="25400">
              <a:solidFill>
                <a:srgbClr val="800000"/>
              </a:solidFill>
              <a:prstDash val="solid"/>
            </a:ln>
          </c:spPr>
          <c:marker>
            <c:symbol val="none"/>
          </c:marker>
          <c:val>
            <c:numRef>
              <c:f>'Normal Pop'!$AG$7:$AG$37</c:f>
              <c:numCache>
                <c:formatCode>0.00000</c:formatCode>
                <c:ptCount val="31"/>
                <c:pt idx="0">
                  <c:v>3.146855578858069E-5</c:v>
                </c:pt>
                <c:pt idx="1">
                  <c:v>1.7798405456668438E-4</c:v>
                </c:pt>
                <c:pt idx="2">
                  <c:v>8.8938587674551334E-4</c:v>
                </c:pt>
                <c:pt idx="3">
                  <c:v>3.9265712560525579E-3</c:v>
                </c:pt>
                <c:pt idx="4">
                  <c:v>1.531650476626608E-2</c:v>
                </c:pt>
                <c:pt idx="5">
                  <c:v>5.2788228461809528E-2</c:v>
                </c:pt>
                <c:pt idx="6">
                  <c:v>0.16075091971830541</c:v>
                </c:pt>
                <c:pt idx="7">
                  <c:v>0.43252968998851449</c:v>
                </c:pt>
                <c:pt idx="8">
                  <c:v>1.0283262371935851</c:v>
                </c:pt>
                <c:pt idx="9">
                  <c:v>2.1602509109426236</c:v>
                </c:pt>
                <c:pt idx="10">
                  <c:v>4.0099667653371638</c:v>
                </c:pt>
                <c:pt idx="11">
                  <c:v>6.5772579648099905</c:v>
                </c:pt>
                <c:pt idx="12">
                  <c:v>9.5327877920234254</c:v>
                </c:pt>
                <c:pt idx="13">
                  <c:v>12.208674382240483</c:v>
                </c:pt>
                <c:pt idx="14">
                  <c:v>13.816319508411851</c:v>
                </c:pt>
                <c:pt idx="15">
                  <c:v>13.816319508411844</c:v>
                </c:pt>
                <c:pt idx="16">
                  <c:v>12.208674382240492</c:v>
                </c:pt>
                <c:pt idx="17">
                  <c:v>9.5327877920234236</c:v>
                </c:pt>
                <c:pt idx="18">
                  <c:v>6.5772579648099905</c:v>
                </c:pt>
                <c:pt idx="19">
                  <c:v>4.0099667653371585</c:v>
                </c:pt>
                <c:pt idx="20">
                  <c:v>2.1602509109426293</c:v>
                </c:pt>
                <c:pt idx="21">
                  <c:v>1.0283262371935886</c:v>
                </c:pt>
                <c:pt idx="22">
                  <c:v>0.43252968998851449</c:v>
                </c:pt>
                <c:pt idx="23">
                  <c:v>0.16075091971829991</c:v>
                </c:pt>
                <c:pt idx="24">
                  <c:v>5.2788228461808639E-2</c:v>
                </c:pt>
                <c:pt idx="25">
                  <c:v>1.5316504766271777E-2</c:v>
                </c:pt>
                <c:pt idx="26">
                  <c:v>3.9265712560521138E-3</c:v>
                </c:pt>
                <c:pt idx="27">
                  <c:v>8.8938587674558534E-4</c:v>
                </c:pt>
                <c:pt idx="28">
                  <c:v>1.7798405456126432E-4</c:v>
                </c:pt>
                <c:pt idx="29">
                  <c:v>3.1468555794500475E-5</c:v>
                </c:pt>
                <c:pt idx="30">
                  <c:v>4.9154999293143931E-6</c:v>
                </c:pt>
              </c:numCache>
            </c:numRef>
          </c:val>
          <c:smooth val="1"/>
        </c:ser>
        <c:dLbls>
          <c:showLegendKey val="0"/>
          <c:showVal val="0"/>
          <c:showCatName val="0"/>
          <c:showSerName val="0"/>
          <c:showPercent val="0"/>
          <c:showBubbleSize val="0"/>
        </c:dLbls>
        <c:marker val="1"/>
        <c:smooth val="0"/>
        <c:axId val="150608128"/>
        <c:axId val="150609920"/>
      </c:lineChart>
      <c:catAx>
        <c:axId val="149945344"/>
        <c:scaling>
          <c:orientation val="minMax"/>
        </c:scaling>
        <c:delete val="0"/>
        <c:axPos val="b"/>
        <c:majorTickMark val="none"/>
        <c:minorTickMark val="none"/>
        <c:tickLblPos val="none"/>
        <c:spPr>
          <a:ln w="3175">
            <a:solidFill>
              <a:srgbClr val="000000"/>
            </a:solidFill>
            <a:prstDash val="solid"/>
          </a:ln>
        </c:spPr>
        <c:crossAx val="150606592"/>
        <c:crosses val="autoZero"/>
        <c:auto val="0"/>
        <c:lblAlgn val="ctr"/>
        <c:lblOffset val="100"/>
        <c:tickLblSkip val="1"/>
        <c:tickMarkSkip val="1"/>
        <c:noMultiLvlLbl val="0"/>
      </c:catAx>
      <c:valAx>
        <c:axId val="150606592"/>
        <c:scaling>
          <c:orientation val="minMax"/>
        </c:scaling>
        <c:delete val="0"/>
        <c:axPos val="l"/>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49945344"/>
        <c:crosses val="autoZero"/>
        <c:crossBetween val="between"/>
      </c:valAx>
      <c:catAx>
        <c:axId val="150608128"/>
        <c:scaling>
          <c:orientation val="minMax"/>
        </c:scaling>
        <c:delete val="1"/>
        <c:axPos val="b"/>
        <c:majorTickMark val="out"/>
        <c:minorTickMark val="none"/>
        <c:tickLblPos val="nextTo"/>
        <c:crossAx val="150609920"/>
        <c:crosses val="autoZero"/>
        <c:auto val="0"/>
        <c:lblAlgn val="ctr"/>
        <c:lblOffset val="100"/>
        <c:noMultiLvlLbl val="0"/>
      </c:catAx>
      <c:valAx>
        <c:axId val="150609920"/>
        <c:scaling>
          <c:orientation val="minMax"/>
        </c:scaling>
        <c:delete val="1"/>
        <c:axPos val="l"/>
        <c:numFmt formatCode="0.00000" sourceLinked="1"/>
        <c:majorTickMark val="out"/>
        <c:minorTickMark val="none"/>
        <c:tickLblPos val="nextTo"/>
        <c:crossAx val="150608128"/>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4</a:t>
            </a:r>
          </a:p>
        </c:rich>
      </c:tx>
      <c:layout>
        <c:manualLayout>
          <c:xMode val="edge"/>
          <c:yMode val="edge"/>
          <c:x val="0.44061460128642715"/>
          <c:y val="5.6338028169014086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'Normal Pop'!$AC$7:$AC$37</c:f>
              <c:numCache>
                <c:formatCode>General</c:formatCode>
                <c:ptCount val="31"/>
                <c:pt idx="0">
                  <c:v>0</c:v>
                </c:pt>
                <c:pt idx="1">
                  <c:v>0</c:v>
                </c:pt>
                <c:pt idx="2">
                  <c:v>0</c:v>
                </c:pt>
                <c:pt idx="3">
                  <c:v>0</c:v>
                </c:pt>
                <c:pt idx="4">
                  <c:v>0</c:v>
                </c:pt>
                <c:pt idx="5">
                  <c:v>0</c:v>
                </c:pt>
                <c:pt idx="6">
                  <c:v>0</c:v>
                </c:pt>
                <c:pt idx="7">
                  <c:v>0</c:v>
                </c:pt>
                <c:pt idx="8">
                  <c:v>0</c:v>
                </c:pt>
                <c:pt idx="9">
                  <c:v>2</c:v>
                </c:pt>
                <c:pt idx="10">
                  <c:v>4</c:v>
                </c:pt>
                <c:pt idx="11">
                  <c:v>8</c:v>
                </c:pt>
                <c:pt idx="12">
                  <c:v>10</c:v>
                </c:pt>
                <c:pt idx="13">
                  <c:v>11</c:v>
                </c:pt>
                <c:pt idx="14">
                  <c:v>8</c:v>
                </c:pt>
                <c:pt idx="15">
                  <c:v>12</c:v>
                </c:pt>
                <c:pt idx="16">
                  <c:v>14</c:v>
                </c:pt>
                <c:pt idx="17">
                  <c:v>13</c:v>
                </c:pt>
                <c:pt idx="18">
                  <c:v>8</c:v>
                </c:pt>
                <c:pt idx="19">
                  <c:v>3</c:v>
                </c:pt>
                <c:pt idx="20">
                  <c:v>5</c:v>
                </c:pt>
                <c:pt idx="21">
                  <c:v>1</c:v>
                </c:pt>
                <c:pt idx="22">
                  <c:v>1</c:v>
                </c:pt>
                <c:pt idx="23">
                  <c:v>0</c:v>
                </c:pt>
                <c:pt idx="24">
                  <c:v>0</c:v>
                </c:pt>
                <c:pt idx="25">
                  <c:v>0</c:v>
                </c:pt>
                <c:pt idx="26">
                  <c:v>0</c:v>
                </c:pt>
                <c:pt idx="27">
                  <c:v>0</c:v>
                </c:pt>
                <c:pt idx="28">
                  <c:v>0</c:v>
                </c:pt>
                <c:pt idx="29">
                  <c:v>0</c:v>
                </c:pt>
                <c:pt idx="30">
                  <c:v>0</c:v>
                </c:pt>
              </c:numCache>
            </c:numRef>
          </c:val>
        </c:ser>
        <c:dLbls>
          <c:showLegendKey val="0"/>
          <c:showVal val="0"/>
          <c:showCatName val="0"/>
          <c:showSerName val="0"/>
          <c:showPercent val="0"/>
          <c:showBubbleSize val="0"/>
        </c:dLbls>
        <c:gapWidth val="0"/>
        <c:axId val="150641280"/>
        <c:axId val="150651264"/>
      </c:barChart>
      <c:lineChart>
        <c:grouping val="standard"/>
        <c:varyColors val="0"/>
        <c:ser>
          <c:idx val="0"/>
          <c:order val="1"/>
          <c:spPr>
            <a:ln w="25400">
              <a:solidFill>
                <a:srgbClr val="800000"/>
              </a:solidFill>
              <a:prstDash val="solid"/>
            </a:ln>
          </c:spPr>
          <c:marker>
            <c:symbol val="none"/>
          </c:marker>
          <c:val>
            <c:numRef>
              <c:f>'Normal Pop'!$AH$7:$AH$37</c:f>
              <c:numCache>
                <c:formatCode>0.00000</c:formatCode>
                <c:ptCount val="31"/>
                <c:pt idx="0">
                  <c:v>1.2479036271567264E-10</c:v>
                </c:pt>
                <c:pt idx="1">
                  <c:v>3.8880193294705048E-9</c:v>
                </c:pt>
                <c:pt idx="2">
                  <c:v>9.4642763919910348E-8</c:v>
                </c:pt>
                <c:pt idx="3">
                  <c:v>1.8002974820849999E-6</c:v>
                </c:pt>
                <c:pt idx="4">
                  <c:v>2.6766200941330565E-5</c:v>
                </c:pt>
                <c:pt idx="5">
                  <c:v>3.1110215528508601E-4</c:v>
                </c:pt>
                <c:pt idx="6">
                  <c:v>2.8273568708389804E-3</c:v>
                </c:pt>
                <c:pt idx="7">
                  <c:v>2.0095783720240519E-2</c:v>
                </c:pt>
                <c:pt idx="8">
                  <c:v>0.11172689525945681</c:v>
                </c:pt>
                <c:pt idx="9">
                  <c:v>0.48597672941460401</c:v>
                </c:pt>
                <c:pt idx="10">
                  <c:v>1.6540466622403056</c:v>
                </c:pt>
                <c:pt idx="11">
                  <c:v>4.4057069320678863</c:v>
                </c:pt>
                <c:pt idx="12">
                  <c:v>9.1848052662598931</c:v>
                </c:pt>
                <c:pt idx="13">
                  <c:v>14.988228479452989</c:v>
                </c:pt>
                <c:pt idx="14">
                  <c:v>19.146246127401312</c:v>
                </c:pt>
                <c:pt idx="15">
                  <c:v>19.146246127401312</c:v>
                </c:pt>
                <c:pt idx="16">
                  <c:v>14.988228479452992</c:v>
                </c:pt>
                <c:pt idx="17">
                  <c:v>9.1848052662598878</c:v>
                </c:pt>
                <c:pt idx="18">
                  <c:v>4.4057069320678881</c:v>
                </c:pt>
                <c:pt idx="19">
                  <c:v>1.6540466622403049</c:v>
                </c:pt>
                <c:pt idx="20">
                  <c:v>0.48597672941460557</c:v>
                </c:pt>
                <c:pt idx="21">
                  <c:v>0.11172689525945634</c:v>
                </c:pt>
                <c:pt idx="22">
                  <c:v>2.0095783720242011E-2</c:v>
                </c:pt>
                <c:pt idx="23">
                  <c:v>2.8273568708381269E-3</c:v>
                </c:pt>
                <c:pt idx="24">
                  <c:v>3.1110215528151741E-4</c:v>
                </c:pt>
                <c:pt idx="25">
                  <c:v>2.6766200944550178E-5</c:v>
                </c:pt>
                <c:pt idx="26">
                  <c:v>1.8002974777608927E-6</c:v>
                </c:pt>
                <c:pt idx="27">
                  <c:v>9.4642771397701608E-8</c:v>
                </c:pt>
                <c:pt idx="28">
                  <c:v>3.8880121344675445E-9</c:v>
                </c:pt>
                <c:pt idx="29">
                  <c:v>1.2480017019811385E-10</c:v>
                </c:pt>
                <c:pt idx="30">
                  <c:v>3.1197266991966899E-12</c:v>
                </c:pt>
              </c:numCache>
            </c:numRef>
          </c:val>
          <c:smooth val="1"/>
        </c:ser>
        <c:dLbls>
          <c:showLegendKey val="0"/>
          <c:showVal val="0"/>
          <c:showCatName val="0"/>
          <c:showSerName val="0"/>
          <c:showPercent val="0"/>
          <c:showBubbleSize val="0"/>
        </c:dLbls>
        <c:marker val="1"/>
        <c:smooth val="0"/>
        <c:axId val="150652800"/>
        <c:axId val="150654336"/>
      </c:lineChart>
      <c:catAx>
        <c:axId val="150641280"/>
        <c:scaling>
          <c:orientation val="minMax"/>
        </c:scaling>
        <c:delete val="0"/>
        <c:axPos val="b"/>
        <c:majorTickMark val="none"/>
        <c:minorTickMark val="none"/>
        <c:tickLblPos val="none"/>
        <c:spPr>
          <a:ln w="3175">
            <a:solidFill>
              <a:srgbClr val="000000"/>
            </a:solidFill>
            <a:prstDash val="solid"/>
          </a:ln>
        </c:spPr>
        <c:crossAx val="150651264"/>
        <c:crosses val="autoZero"/>
        <c:auto val="0"/>
        <c:lblAlgn val="ctr"/>
        <c:lblOffset val="100"/>
        <c:tickLblSkip val="1"/>
        <c:tickMarkSkip val="1"/>
        <c:noMultiLvlLbl val="0"/>
      </c:catAx>
      <c:valAx>
        <c:axId val="150651264"/>
        <c:scaling>
          <c:orientation val="minMax"/>
        </c:scaling>
        <c:delete val="0"/>
        <c:axPos val="l"/>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0641280"/>
        <c:crosses val="autoZero"/>
        <c:crossBetween val="between"/>
      </c:valAx>
      <c:catAx>
        <c:axId val="150652800"/>
        <c:scaling>
          <c:orientation val="minMax"/>
        </c:scaling>
        <c:delete val="1"/>
        <c:axPos val="b"/>
        <c:majorTickMark val="out"/>
        <c:minorTickMark val="none"/>
        <c:tickLblPos val="nextTo"/>
        <c:crossAx val="150654336"/>
        <c:crosses val="autoZero"/>
        <c:auto val="0"/>
        <c:lblAlgn val="ctr"/>
        <c:lblOffset val="100"/>
        <c:noMultiLvlLbl val="0"/>
      </c:catAx>
      <c:valAx>
        <c:axId val="150654336"/>
        <c:scaling>
          <c:orientation val="minMax"/>
        </c:scaling>
        <c:delete val="1"/>
        <c:axPos val="l"/>
        <c:numFmt formatCode="0.00000" sourceLinked="1"/>
        <c:majorTickMark val="out"/>
        <c:minorTickMark val="none"/>
        <c:tickLblPos val="nextTo"/>
        <c:crossAx val="150652800"/>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8</a:t>
            </a:r>
          </a:p>
        </c:rich>
      </c:tx>
      <c:layout>
        <c:manualLayout>
          <c:xMode val="edge"/>
          <c:yMode val="edge"/>
          <c:x val="0.44061463581420141"/>
          <c:y val="5.6338028169014086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'Normal Pop'!$AD$7:$AD$37</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1</c:v>
                </c:pt>
                <c:pt idx="12">
                  <c:v>5</c:v>
                </c:pt>
                <c:pt idx="13">
                  <c:v>16</c:v>
                </c:pt>
                <c:pt idx="14">
                  <c:v>19</c:v>
                </c:pt>
                <c:pt idx="15">
                  <c:v>31</c:v>
                </c:pt>
                <c:pt idx="16">
                  <c:v>19</c:v>
                </c:pt>
                <c:pt idx="17">
                  <c:v>8</c:v>
                </c:pt>
                <c:pt idx="18">
                  <c:v>1</c:v>
                </c:pt>
                <c:pt idx="19">
                  <c:v>0</c:v>
                </c:pt>
                <c:pt idx="20">
                  <c:v>0</c:v>
                </c:pt>
                <c:pt idx="21">
                  <c:v>0</c:v>
                </c:pt>
                <c:pt idx="22">
                  <c:v>0</c:v>
                </c:pt>
                <c:pt idx="23">
                  <c:v>0</c:v>
                </c:pt>
                <c:pt idx="24">
                  <c:v>0</c:v>
                </c:pt>
                <c:pt idx="25">
                  <c:v>0</c:v>
                </c:pt>
                <c:pt idx="26">
                  <c:v>0</c:v>
                </c:pt>
                <c:pt idx="27">
                  <c:v>0</c:v>
                </c:pt>
                <c:pt idx="28">
                  <c:v>0</c:v>
                </c:pt>
                <c:pt idx="29">
                  <c:v>0</c:v>
                </c:pt>
                <c:pt idx="30">
                  <c:v>0</c:v>
                </c:pt>
              </c:numCache>
            </c:numRef>
          </c:val>
        </c:ser>
        <c:dLbls>
          <c:showLegendKey val="0"/>
          <c:showVal val="0"/>
          <c:showCatName val="0"/>
          <c:showSerName val="0"/>
          <c:showPercent val="0"/>
          <c:showBubbleSize val="0"/>
        </c:dLbls>
        <c:gapWidth val="0"/>
        <c:axId val="150430848"/>
        <c:axId val="150432384"/>
      </c:barChart>
      <c:lineChart>
        <c:grouping val="standard"/>
        <c:varyColors val="0"/>
        <c:ser>
          <c:idx val="0"/>
          <c:order val="1"/>
          <c:spPr>
            <a:ln w="25400">
              <a:solidFill>
                <a:srgbClr val="800000"/>
              </a:solidFill>
              <a:prstDash val="solid"/>
            </a:ln>
          </c:spPr>
          <c:marker>
            <c:symbol val="none"/>
          </c:marker>
          <c:val>
            <c:numRef>
              <c:f>'Normal Pop'!$AI$7:$AI$37</c:f>
              <c:numCache>
                <c:formatCode>0.00000</c:formatCode>
                <c:ptCount val="31"/>
                <c:pt idx="0">
                  <c:v>2.0905244791966631E-21</c:v>
                </c:pt>
                <c:pt idx="1">
                  <c:v>1.918982250756393E-18</c:v>
                </c:pt>
                <c:pt idx="2">
                  <c:v>1.07406576146137E-15</c:v>
                </c:pt>
                <c:pt idx="3">
                  <c:v>3.6681640906309095E-13</c:v>
                </c:pt>
                <c:pt idx="4">
                  <c:v>7.6505097325502456E-11</c:v>
                </c:pt>
                <c:pt idx="5">
                  <c:v>9.7539292179929648E-9</c:v>
                </c:pt>
                <c:pt idx="6">
                  <c:v>7.6103209280628087E-7</c:v>
                </c:pt>
                <c:pt idx="7">
                  <c:v>3.6384055722056509E-5</c:v>
                </c:pt>
                <c:pt idx="8">
                  <c:v>1.0673699313121976E-3</c:v>
                </c:pt>
                <c:pt idx="9">
                  <c:v>1.9243076022318638E-2</c:v>
                </c:pt>
                <c:pt idx="10">
                  <c:v>0.21353914818011493</c:v>
                </c:pt>
                <c:pt idx="11">
                  <c:v>1.4608559271820996</c:v>
                </c:pt>
                <c:pt idx="12">
                  <c:v>6.1702176762797878</c:v>
                </c:pt>
                <c:pt idx="13">
                  <c:v>16.110045756833415</c:v>
                </c:pt>
                <c:pt idx="14">
                  <c:v>26.024993890652336</c:v>
                </c:pt>
                <c:pt idx="15">
                  <c:v>26.024993890652336</c:v>
                </c:pt>
                <c:pt idx="16">
                  <c:v>16.110045756833415</c:v>
                </c:pt>
                <c:pt idx="17">
                  <c:v>6.1702176762797878</c:v>
                </c:pt>
                <c:pt idx="18">
                  <c:v>1.4608559271821031</c:v>
                </c:pt>
                <c:pt idx="19">
                  <c:v>0.21353914818010855</c:v>
                </c:pt>
                <c:pt idx="20">
                  <c:v>1.9243076022323891E-2</c:v>
                </c:pt>
                <c:pt idx="21">
                  <c:v>1.0673699313068497E-3</c:v>
                </c:pt>
                <c:pt idx="22">
                  <c:v>3.6384055723814868E-5</c:v>
                </c:pt>
                <c:pt idx="23">
                  <c:v>7.6103209289968277E-7</c:v>
                </c:pt>
                <c:pt idx="24">
                  <c:v>9.7539309962257903E-9</c:v>
                </c:pt>
                <c:pt idx="25">
                  <c:v>7.6505468626919537E-11</c:v>
                </c:pt>
                <c:pt idx="26">
                  <c:v>3.6637359812630166E-13</c:v>
                </c:pt>
                <c:pt idx="27">
                  <c:v>0</c:v>
                </c:pt>
                <c:pt idx="28">
                  <c:v>0</c:v>
                </c:pt>
                <c:pt idx="29">
                  <c:v>0</c:v>
                </c:pt>
                <c:pt idx="30">
                  <c:v>0</c:v>
                </c:pt>
              </c:numCache>
            </c:numRef>
          </c:val>
          <c:smooth val="1"/>
        </c:ser>
        <c:dLbls>
          <c:showLegendKey val="0"/>
          <c:showVal val="0"/>
          <c:showCatName val="0"/>
          <c:showSerName val="0"/>
          <c:showPercent val="0"/>
          <c:showBubbleSize val="0"/>
        </c:dLbls>
        <c:marker val="1"/>
        <c:smooth val="0"/>
        <c:axId val="150434176"/>
        <c:axId val="150435712"/>
      </c:lineChart>
      <c:catAx>
        <c:axId val="150430848"/>
        <c:scaling>
          <c:orientation val="minMax"/>
        </c:scaling>
        <c:delete val="0"/>
        <c:axPos val="b"/>
        <c:majorTickMark val="none"/>
        <c:minorTickMark val="none"/>
        <c:tickLblPos val="none"/>
        <c:spPr>
          <a:ln w="3175">
            <a:solidFill>
              <a:srgbClr val="000000"/>
            </a:solidFill>
            <a:prstDash val="solid"/>
          </a:ln>
        </c:spPr>
        <c:crossAx val="150432384"/>
        <c:crosses val="autoZero"/>
        <c:auto val="0"/>
        <c:lblAlgn val="ctr"/>
        <c:lblOffset val="100"/>
        <c:tickLblSkip val="1"/>
        <c:tickMarkSkip val="1"/>
        <c:noMultiLvlLbl val="0"/>
      </c:catAx>
      <c:valAx>
        <c:axId val="150432384"/>
        <c:scaling>
          <c:orientation val="minMax"/>
          <c:min val="0"/>
        </c:scaling>
        <c:delete val="0"/>
        <c:axPos val="l"/>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0430848"/>
        <c:crosses val="autoZero"/>
        <c:crossBetween val="between"/>
      </c:valAx>
      <c:catAx>
        <c:axId val="150434176"/>
        <c:scaling>
          <c:orientation val="minMax"/>
        </c:scaling>
        <c:delete val="1"/>
        <c:axPos val="b"/>
        <c:majorTickMark val="out"/>
        <c:minorTickMark val="none"/>
        <c:tickLblPos val="nextTo"/>
        <c:crossAx val="150435712"/>
        <c:crosses val="autoZero"/>
        <c:auto val="0"/>
        <c:lblAlgn val="ctr"/>
        <c:lblOffset val="100"/>
        <c:noMultiLvlLbl val="0"/>
      </c:catAx>
      <c:valAx>
        <c:axId val="150435712"/>
        <c:scaling>
          <c:orientation val="minMax"/>
        </c:scaling>
        <c:delete val="1"/>
        <c:axPos val="l"/>
        <c:numFmt formatCode="0.00000" sourceLinked="1"/>
        <c:majorTickMark val="out"/>
        <c:minorTickMark val="none"/>
        <c:tickLblPos val="nextTo"/>
        <c:crossAx val="150434176"/>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16</a:t>
            </a:r>
          </a:p>
        </c:rich>
      </c:tx>
      <c:layout>
        <c:manualLayout>
          <c:xMode val="edge"/>
          <c:yMode val="edge"/>
          <c:x val="0.44061473166917964"/>
          <c:y val="4.9295774647887321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'Normal Pop'!$AE$7:$AE$37</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3</c:v>
                </c:pt>
                <c:pt idx="13">
                  <c:v>14</c:v>
                </c:pt>
                <c:pt idx="14">
                  <c:v>34</c:v>
                </c:pt>
                <c:pt idx="15">
                  <c:v>37</c:v>
                </c:pt>
                <c:pt idx="16">
                  <c:v>12</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er>
        <c:dLbls>
          <c:showLegendKey val="0"/>
          <c:showVal val="0"/>
          <c:showCatName val="0"/>
          <c:showSerName val="0"/>
          <c:showPercent val="0"/>
          <c:showBubbleSize val="0"/>
        </c:dLbls>
        <c:gapWidth val="0"/>
        <c:axId val="150470656"/>
        <c:axId val="150472192"/>
      </c:barChart>
      <c:lineChart>
        <c:grouping val="standard"/>
        <c:varyColors val="0"/>
        <c:ser>
          <c:idx val="0"/>
          <c:order val="1"/>
          <c:spPr>
            <a:ln w="25400">
              <a:solidFill>
                <a:srgbClr val="800000"/>
              </a:solidFill>
              <a:prstDash val="solid"/>
            </a:ln>
          </c:spPr>
          <c:marker>
            <c:symbol val="none"/>
          </c:marker>
          <c:val>
            <c:numRef>
              <c:f>'Normal Pop'!$AJ$7:$AJ$37</c:f>
              <c:numCache>
                <c:formatCode>0.00000</c:formatCode>
                <c:ptCount val="31"/>
                <c:pt idx="0">
                  <c:v>7.7935331482266028E-43</c:v>
                </c:pt>
                <c:pt idx="1">
                  <c:v>6.1171566060128883E-37</c:v>
                </c:pt>
                <c:pt idx="2">
                  <c:v>1.776475994913254E-31</c:v>
                </c:pt>
                <c:pt idx="3">
                  <c:v>1.9106418096775416E-26</c:v>
                </c:pt>
                <c:pt idx="4">
                  <c:v>7.6196619582030255E-22</c:v>
                </c:pt>
                <c:pt idx="5">
                  <c:v>1.1285122074235907E-17</c:v>
                </c:pt>
                <c:pt idx="6">
                  <c:v>6.2198319858657837E-14</c:v>
                </c:pt>
                <c:pt idx="7">
                  <c:v>1.2791904478284078E-10</c:v>
                </c:pt>
                <c:pt idx="8">
                  <c:v>9.8530783249380851E-8</c:v>
                </c:pt>
                <c:pt idx="9">
                  <c:v>2.8566498423415564E-5</c:v>
                </c:pt>
                <c:pt idx="10">
                  <c:v>3.1384590261240666E-3</c:v>
                </c:pt>
                <c:pt idx="11">
                  <c:v>0.13182267897969735</c:v>
                </c:pt>
                <c:pt idx="12">
                  <c:v>2.1400233916549096</c:v>
                </c:pt>
                <c:pt idx="13">
                  <c:v>13.590512198327781</c:v>
                </c:pt>
                <c:pt idx="14">
                  <c:v>34.134474606854305</c:v>
                </c:pt>
                <c:pt idx="15">
                  <c:v>34.134474606854305</c:v>
                </c:pt>
                <c:pt idx="16">
                  <c:v>13.590512198327776</c:v>
                </c:pt>
                <c:pt idx="17">
                  <c:v>2.1400233916549105</c:v>
                </c:pt>
                <c:pt idx="18">
                  <c:v>0.13182267897969835</c:v>
                </c:pt>
                <c:pt idx="19">
                  <c:v>3.1384590261196443E-3</c:v>
                </c:pt>
                <c:pt idx="20">
                  <c:v>2.8566498422311071E-5</c:v>
                </c:pt>
                <c:pt idx="21">
                  <c:v>9.8530783532169153E-8</c:v>
                </c:pt>
                <c:pt idx="22">
                  <c:v>1.2791989689731054E-10</c:v>
                </c:pt>
                <c:pt idx="23">
                  <c:v>6.6613381477509392E-14</c:v>
                </c:pt>
                <c:pt idx="24">
                  <c:v>0</c:v>
                </c:pt>
                <c:pt idx="25">
                  <c:v>0</c:v>
                </c:pt>
                <c:pt idx="26">
                  <c:v>0</c:v>
                </c:pt>
                <c:pt idx="27">
                  <c:v>0</c:v>
                </c:pt>
                <c:pt idx="28">
                  <c:v>0</c:v>
                </c:pt>
                <c:pt idx="29">
                  <c:v>0</c:v>
                </c:pt>
                <c:pt idx="30">
                  <c:v>0</c:v>
                </c:pt>
              </c:numCache>
            </c:numRef>
          </c:val>
          <c:smooth val="1"/>
        </c:ser>
        <c:dLbls>
          <c:showLegendKey val="0"/>
          <c:showVal val="0"/>
          <c:showCatName val="0"/>
          <c:showSerName val="0"/>
          <c:showPercent val="0"/>
          <c:showBubbleSize val="0"/>
        </c:dLbls>
        <c:marker val="1"/>
        <c:smooth val="0"/>
        <c:axId val="150473728"/>
        <c:axId val="150483712"/>
      </c:lineChart>
      <c:catAx>
        <c:axId val="150470656"/>
        <c:scaling>
          <c:orientation val="minMax"/>
        </c:scaling>
        <c:delete val="0"/>
        <c:axPos val="b"/>
        <c:majorTickMark val="none"/>
        <c:minorTickMark val="none"/>
        <c:tickLblPos val="none"/>
        <c:spPr>
          <a:ln w="3175">
            <a:solidFill>
              <a:srgbClr val="000000"/>
            </a:solidFill>
            <a:prstDash val="solid"/>
          </a:ln>
        </c:spPr>
        <c:crossAx val="150472192"/>
        <c:crosses val="autoZero"/>
        <c:auto val="0"/>
        <c:lblAlgn val="ctr"/>
        <c:lblOffset val="100"/>
        <c:tickLblSkip val="1"/>
        <c:tickMarkSkip val="1"/>
        <c:noMultiLvlLbl val="0"/>
      </c:catAx>
      <c:valAx>
        <c:axId val="150472192"/>
        <c:scaling>
          <c:orientation val="minMax"/>
          <c:min val="0"/>
        </c:scaling>
        <c:delete val="0"/>
        <c:axPos val="l"/>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0470656"/>
        <c:crosses val="autoZero"/>
        <c:crossBetween val="between"/>
        <c:majorUnit val="10"/>
      </c:valAx>
      <c:catAx>
        <c:axId val="150473728"/>
        <c:scaling>
          <c:orientation val="minMax"/>
        </c:scaling>
        <c:delete val="1"/>
        <c:axPos val="b"/>
        <c:majorTickMark val="out"/>
        <c:minorTickMark val="none"/>
        <c:tickLblPos val="nextTo"/>
        <c:crossAx val="150483712"/>
        <c:crosses val="autoZero"/>
        <c:auto val="0"/>
        <c:lblAlgn val="ctr"/>
        <c:lblOffset val="100"/>
        <c:noMultiLvlLbl val="0"/>
      </c:catAx>
      <c:valAx>
        <c:axId val="150483712"/>
        <c:scaling>
          <c:orientation val="minMax"/>
        </c:scaling>
        <c:delete val="1"/>
        <c:axPos val="l"/>
        <c:numFmt formatCode="0.00000" sourceLinked="1"/>
        <c:majorTickMark val="out"/>
        <c:minorTickMark val="none"/>
        <c:tickLblPos val="nextTo"/>
        <c:crossAx val="150473728"/>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Uniform Population</a:t>
            </a:r>
          </a:p>
        </c:rich>
      </c:tx>
      <c:layout>
        <c:manualLayout>
          <c:xMode val="edge"/>
          <c:yMode val="edge"/>
          <c:x val="0.29069889519623998"/>
          <c:y val="5.7553956834532377E-2"/>
        </c:manualLayout>
      </c:layout>
      <c:overlay val="0"/>
      <c:spPr>
        <a:noFill/>
        <a:ln w="25400">
          <a:noFill/>
        </a:ln>
      </c:spPr>
    </c:title>
    <c:autoTitleDeleted val="0"/>
    <c:plotArea>
      <c:layout>
        <c:manualLayout>
          <c:layoutTarget val="inner"/>
          <c:xMode val="edge"/>
          <c:yMode val="edge"/>
          <c:x val="0.14341139554337581"/>
          <c:y val="0.26618798542879324"/>
          <c:w val="0.80232861831023772"/>
          <c:h val="0.56115305036340202"/>
        </c:manualLayout>
      </c:layout>
      <c:barChart>
        <c:barDir val="col"/>
        <c:grouping val="clustered"/>
        <c:varyColors val="0"/>
        <c:ser>
          <c:idx val="0"/>
          <c:order val="0"/>
          <c:spPr>
            <a:solidFill>
              <a:srgbClr val="9999FF"/>
            </a:solidFill>
            <a:ln w="12700">
              <a:solidFill>
                <a:srgbClr val="000000"/>
              </a:solidFill>
              <a:prstDash val="solid"/>
            </a:ln>
          </c:spPr>
          <c:invertIfNegative val="0"/>
          <c:val>
            <c:numRef>
              <c:f>'Uniform Pop'!$AK$7:$AK$26</c:f>
              <c:numCache>
                <c:formatCode>0.0000</c:formatCode>
                <c:ptCount val="20"/>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numCache>
            </c:numRef>
          </c:val>
        </c:ser>
        <c:dLbls>
          <c:showLegendKey val="0"/>
          <c:showVal val="0"/>
          <c:showCatName val="0"/>
          <c:showSerName val="0"/>
          <c:showPercent val="0"/>
          <c:showBubbleSize val="0"/>
        </c:dLbls>
        <c:gapWidth val="0"/>
        <c:axId val="149568128"/>
        <c:axId val="149258624"/>
      </c:barChart>
      <c:catAx>
        <c:axId val="149568128"/>
        <c:scaling>
          <c:orientation val="minMax"/>
        </c:scaling>
        <c:delete val="0"/>
        <c:axPos val="b"/>
        <c:majorTickMark val="none"/>
        <c:minorTickMark val="none"/>
        <c:tickLblPos val="none"/>
        <c:spPr>
          <a:ln w="3175">
            <a:solidFill>
              <a:srgbClr val="000000"/>
            </a:solidFill>
            <a:prstDash val="solid"/>
          </a:ln>
        </c:spPr>
        <c:crossAx val="149258624"/>
        <c:crosses val="autoZero"/>
        <c:auto val="1"/>
        <c:lblAlgn val="ctr"/>
        <c:lblOffset val="100"/>
        <c:tickMarkSkip val="1"/>
        <c:noMultiLvlLbl val="0"/>
      </c:catAx>
      <c:valAx>
        <c:axId val="149258624"/>
        <c:scaling>
          <c:orientation val="minMax"/>
          <c:max val="1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49568128"/>
        <c:crosses val="autoZero"/>
        <c:crossBetween val="between"/>
      </c:valAx>
      <c:spPr>
        <a:noFill/>
        <a:ln w="25400">
          <a:noFill/>
        </a:ln>
      </c:spPr>
    </c:plotArea>
    <c:plotVisOnly val="1"/>
    <c:dispBlanksAs val="gap"/>
    <c:showDLblsOverMax val="0"/>
  </c:chart>
  <c:spPr>
    <a:noFill/>
    <a:ln w="9525">
      <a:noFill/>
    </a:ln>
  </c:spPr>
  <c:txPr>
    <a:bodyPr/>
    <a:lstStyle/>
    <a:p>
      <a:pPr>
        <a:defRPr sz="5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0"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 </a:t>
            </a:r>
            <a:r>
              <a:rPr lang="en-US" sz="900" b="1" i="0" u="none" strike="noStrike" baseline="0">
                <a:solidFill>
                  <a:srgbClr val="000000"/>
                </a:solidFill>
                <a:latin typeface="Arial"/>
                <a:cs typeface="Arial"/>
              </a:rPr>
              <a:t>= 1</a:t>
            </a:r>
          </a:p>
        </c:rich>
      </c:tx>
      <c:layout>
        <c:manualLayout>
          <c:xMode val="edge"/>
          <c:yMode val="edge"/>
          <c:x val="0.43846153846153846"/>
          <c:y val="5.6738333240259863E-2"/>
        </c:manualLayout>
      </c:layout>
      <c:overlay val="0"/>
      <c:spPr>
        <a:noFill/>
        <a:ln w="25400">
          <a:noFill/>
        </a:ln>
      </c:spPr>
    </c:title>
    <c:autoTitleDeleted val="0"/>
    <c:plotArea>
      <c:layout>
        <c:manualLayout>
          <c:layoutTarget val="inner"/>
          <c:xMode val="edge"/>
          <c:yMode val="edge"/>
          <c:x val="0.1423076923076923"/>
          <c:y val="0.25532091728250556"/>
          <c:w val="0.80384615384615388"/>
          <c:h val="0.57447206388563754"/>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'Uniform Pop'!$AA$7:$AA$26</c:f>
              <c:numCache>
                <c:formatCode>General</c:formatCode>
                <c:ptCount val="20"/>
                <c:pt idx="0">
                  <c:v>5</c:v>
                </c:pt>
                <c:pt idx="1">
                  <c:v>3</c:v>
                </c:pt>
                <c:pt idx="2">
                  <c:v>3</c:v>
                </c:pt>
                <c:pt idx="3">
                  <c:v>8</c:v>
                </c:pt>
                <c:pt idx="4">
                  <c:v>3</c:v>
                </c:pt>
                <c:pt idx="5">
                  <c:v>3</c:v>
                </c:pt>
                <c:pt idx="6">
                  <c:v>8</c:v>
                </c:pt>
                <c:pt idx="7">
                  <c:v>6</c:v>
                </c:pt>
                <c:pt idx="8">
                  <c:v>4</c:v>
                </c:pt>
                <c:pt idx="9">
                  <c:v>4</c:v>
                </c:pt>
                <c:pt idx="10">
                  <c:v>4</c:v>
                </c:pt>
                <c:pt idx="11">
                  <c:v>7</c:v>
                </c:pt>
                <c:pt idx="12">
                  <c:v>6</c:v>
                </c:pt>
                <c:pt idx="13">
                  <c:v>3</c:v>
                </c:pt>
                <c:pt idx="14">
                  <c:v>6</c:v>
                </c:pt>
                <c:pt idx="15">
                  <c:v>2</c:v>
                </c:pt>
                <c:pt idx="16">
                  <c:v>4</c:v>
                </c:pt>
                <c:pt idx="17">
                  <c:v>7</c:v>
                </c:pt>
                <c:pt idx="18">
                  <c:v>7</c:v>
                </c:pt>
                <c:pt idx="19">
                  <c:v>7</c:v>
                </c:pt>
              </c:numCache>
            </c:numRef>
          </c:val>
        </c:ser>
        <c:dLbls>
          <c:showLegendKey val="0"/>
          <c:showVal val="0"/>
          <c:showCatName val="0"/>
          <c:showSerName val="0"/>
          <c:showPercent val="0"/>
          <c:showBubbleSize val="0"/>
        </c:dLbls>
        <c:gapWidth val="0"/>
        <c:axId val="149615744"/>
        <c:axId val="149617280"/>
      </c:barChart>
      <c:lineChart>
        <c:grouping val="standard"/>
        <c:varyColors val="0"/>
        <c:ser>
          <c:idx val="0"/>
          <c:order val="1"/>
          <c:spPr>
            <a:ln w="25400">
              <a:solidFill>
                <a:srgbClr val="800000"/>
              </a:solidFill>
              <a:prstDash val="solid"/>
            </a:ln>
          </c:spPr>
          <c:marker>
            <c:symbol val="none"/>
          </c:marker>
          <c:val>
            <c:numRef>
              <c:f>'Uniform Pop'!$AF$7:$AF$26</c:f>
              <c:numCache>
                <c:formatCode>General</c:formatCode>
                <c:ptCount val="20"/>
                <c:pt idx="0">
                  <c:v>1.7884176750457539</c:v>
                </c:pt>
                <c:pt idx="1">
                  <c:v>2.3411868289486182</c:v>
                </c:pt>
                <c:pt idx="2">
                  <c:v>2.9744507226957344</c:v>
                </c:pt>
                <c:pt idx="3">
                  <c:v>3.667592663778263</c:v>
                </c:pt>
                <c:pt idx="4">
                  <c:v>4.3889339322552541</c:v>
                </c:pt>
                <c:pt idx="5">
                  <c:v>5.097305226660878</c:v>
                </c:pt>
                <c:pt idx="6">
                  <c:v>5.7454744760457981</c:v>
                </c:pt>
                <c:pt idx="7">
                  <c:v>6.2851382387585364</c:v>
                </c:pt>
                <c:pt idx="8">
                  <c:v>6.6727899243178124</c:v>
                </c:pt>
                <c:pt idx="9">
                  <c:v>6.8754916669737103</c:v>
                </c:pt>
                <c:pt idx="10">
                  <c:v>6.8754916669737209</c:v>
                </c:pt>
                <c:pt idx="11">
                  <c:v>6.6727899243178008</c:v>
                </c:pt>
                <c:pt idx="12">
                  <c:v>6.2851382387585364</c:v>
                </c:pt>
                <c:pt idx="13">
                  <c:v>5.7454744760457981</c:v>
                </c:pt>
                <c:pt idx="14">
                  <c:v>5.0973052266608754</c:v>
                </c:pt>
                <c:pt idx="15">
                  <c:v>4.3889339322552683</c:v>
                </c:pt>
                <c:pt idx="16">
                  <c:v>3.6675926637782519</c:v>
                </c:pt>
                <c:pt idx="17">
                  <c:v>2.9744507226957317</c:v>
                </c:pt>
                <c:pt idx="18">
                  <c:v>2.341186828948616</c:v>
                </c:pt>
                <c:pt idx="19">
                  <c:v>1.7884176750457614</c:v>
                </c:pt>
              </c:numCache>
            </c:numRef>
          </c:val>
          <c:smooth val="1"/>
        </c:ser>
        <c:dLbls>
          <c:showLegendKey val="0"/>
          <c:showVal val="0"/>
          <c:showCatName val="0"/>
          <c:showSerName val="0"/>
          <c:showPercent val="0"/>
          <c:showBubbleSize val="0"/>
        </c:dLbls>
        <c:marker val="1"/>
        <c:smooth val="0"/>
        <c:axId val="150983040"/>
        <c:axId val="150984576"/>
      </c:lineChart>
      <c:catAx>
        <c:axId val="149615744"/>
        <c:scaling>
          <c:orientation val="minMax"/>
        </c:scaling>
        <c:delete val="0"/>
        <c:axPos val="b"/>
        <c:majorTickMark val="none"/>
        <c:minorTickMark val="none"/>
        <c:tickLblPos val="none"/>
        <c:spPr>
          <a:ln w="3175">
            <a:solidFill>
              <a:srgbClr val="000000"/>
            </a:solidFill>
            <a:prstDash val="solid"/>
          </a:ln>
        </c:spPr>
        <c:crossAx val="149617280"/>
        <c:crosses val="autoZero"/>
        <c:auto val="0"/>
        <c:lblAlgn val="ctr"/>
        <c:lblOffset val="100"/>
        <c:tickLblSkip val="1"/>
        <c:tickMarkSkip val="1"/>
        <c:noMultiLvlLbl val="0"/>
      </c:catAx>
      <c:valAx>
        <c:axId val="149617280"/>
        <c:scaling>
          <c:orientation val="minMax"/>
        </c:scaling>
        <c:delete val="0"/>
        <c:axPos val="l"/>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49615744"/>
        <c:crosses val="autoZero"/>
        <c:crossBetween val="between"/>
      </c:valAx>
      <c:catAx>
        <c:axId val="150983040"/>
        <c:scaling>
          <c:orientation val="minMax"/>
        </c:scaling>
        <c:delete val="1"/>
        <c:axPos val="b"/>
        <c:majorTickMark val="out"/>
        <c:minorTickMark val="none"/>
        <c:tickLblPos val="nextTo"/>
        <c:crossAx val="150984576"/>
        <c:crosses val="autoZero"/>
        <c:auto val="0"/>
        <c:lblAlgn val="ctr"/>
        <c:lblOffset val="100"/>
        <c:noMultiLvlLbl val="0"/>
      </c:catAx>
      <c:valAx>
        <c:axId val="150984576"/>
        <c:scaling>
          <c:orientation val="minMax"/>
        </c:scaling>
        <c:delete val="1"/>
        <c:axPos val="l"/>
        <c:numFmt formatCode="General" sourceLinked="1"/>
        <c:majorTickMark val="out"/>
        <c:minorTickMark val="none"/>
        <c:tickLblPos val="nextTo"/>
        <c:crossAx val="150983040"/>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2</a:t>
            </a:r>
          </a:p>
        </c:rich>
      </c:tx>
      <c:layout>
        <c:manualLayout>
          <c:xMode val="edge"/>
          <c:yMode val="edge"/>
          <c:x val="0.44061463581420141"/>
          <c:y val="5.6338028169014086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'Uniform Pop'!$AB$7:$AB$26</c:f>
              <c:numCache>
                <c:formatCode>General</c:formatCode>
                <c:ptCount val="20"/>
                <c:pt idx="0">
                  <c:v>1</c:v>
                </c:pt>
                <c:pt idx="1">
                  <c:v>1</c:v>
                </c:pt>
                <c:pt idx="2">
                  <c:v>2</c:v>
                </c:pt>
                <c:pt idx="3">
                  <c:v>2</c:v>
                </c:pt>
                <c:pt idx="4">
                  <c:v>4</c:v>
                </c:pt>
                <c:pt idx="5">
                  <c:v>8</c:v>
                </c:pt>
                <c:pt idx="6">
                  <c:v>8</c:v>
                </c:pt>
                <c:pt idx="7">
                  <c:v>5</c:v>
                </c:pt>
                <c:pt idx="8">
                  <c:v>12</c:v>
                </c:pt>
                <c:pt idx="9">
                  <c:v>7</c:v>
                </c:pt>
                <c:pt idx="10">
                  <c:v>7</c:v>
                </c:pt>
                <c:pt idx="11">
                  <c:v>5</c:v>
                </c:pt>
                <c:pt idx="12">
                  <c:v>7</c:v>
                </c:pt>
                <c:pt idx="13">
                  <c:v>11</c:v>
                </c:pt>
                <c:pt idx="14">
                  <c:v>8</c:v>
                </c:pt>
                <c:pt idx="15">
                  <c:v>4</c:v>
                </c:pt>
                <c:pt idx="16">
                  <c:v>3</c:v>
                </c:pt>
                <c:pt idx="17">
                  <c:v>4</c:v>
                </c:pt>
                <c:pt idx="18">
                  <c:v>1</c:v>
                </c:pt>
                <c:pt idx="19">
                  <c:v>0</c:v>
                </c:pt>
              </c:numCache>
            </c:numRef>
          </c:val>
        </c:ser>
        <c:dLbls>
          <c:showLegendKey val="0"/>
          <c:showVal val="0"/>
          <c:showCatName val="0"/>
          <c:showSerName val="0"/>
          <c:showPercent val="0"/>
          <c:showBubbleSize val="0"/>
        </c:dLbls>
        <c:gapWidth val="0"/>
        <c:axId val="149495168"/>
        <c:axId val="149521536"/>
      </c:barChart>
      <c:lineChart>
        <c:grouping val="standard"/>
        <c:varyColors val="0"/>
        <c:ser>
          <c:idx val="0"/>
          <c:order val="1"/>
          <c:spPr>
            <a:ln w="25400">
              <a:solidFill>
                <a:srgbClr val="800000"/>
              </a:solidFill>
              <a:prstDash val="solid"/>
            </a:ln>
          </c:spPr>
          <c:marker>
            <c:symbol val="none"/>
          </c:marker>
          <c:val>
            <c:numRef>
              <c:f>'Uniform Pop'!$AG$7:$AG$26</c:f>
              <c:numCache>
                <c:formatCode>General</c:formatCode>
                <c:ptCount val="20"/>
                <c:pt idx="0">
                  <c:v>0.6590215421762492</c:v>
                </c:pt>
                <c:pt idx="1">
                  <c:v>1.1278575231078285</c:v>
                </c:pt>
                <c:pt idx="2">
                  <c:v>1.8183585969002107</c:v>
                </c:pt>
                <c:pt idx="3">
                  <c:v>2.7616959155769019</c:v>
                </c:pt>
                <c:pt idx="4">
                  <c:v>3.9513321038359472</c:v>
                </c:pt>
                <c:pt idx="5">
                  <c:v>5.3257752772981313</c:v>
                </c:pt>
                <c:pt idx="6">
                  <c:v>6.7622932758859218</c:v>
                </c:pt>
                <c:pt idx="7">
                  <c:v>8.0886717681619515</c:v>
                </c:pt>
                <c:pt idx="8">
                  <c:v>9.1144949474935295</c:v>
                </c:pt>
                <c:pt idx="9">
                  <c:v>9.6752073961978429</c:v>
                </c:pt>
                <c:pt idx="10">
                  <c:v>9.6752073961978482</c:v>
                </c:pt>
                <c:pt idx="11">
                  <c:v>9.1144949474935224</c:v>
                </c:pt>
                <c:pt idx="12">
                  <c:v>8.088671768161948</c:v>
                </c:pt>
                <c:pt idx="13">
                  <c:v>6.7622932758859218</c:v>
                </c:pt>
                <c:pt idx="14">
                  <c:v>5.3257752772981277</c:v>
                </c:pt>
                <c:pt idx="15">
                  <c:v>3.9513321038359583</c:v>
                </c:pt>
                <c:pt idx="16">
                  <c:v>2.7616959155769005</c:v>
                </c:pt>
                <c:pt idx="17">
                  <c:v>1.8183585969002047</c:v>
                </c:pt>
                <c:pt idx="18">
                  <c:v>1.1278575231078336</c:v>
                </c:pt>
                <c:pt idx="19">
                  <c:v>0.65902154217624132</c:v>
                </c:pt>
              </c:numCache>
            </c:numRef>
          </c:val>
          <c:smooth val="1"/>
        </c:ser>
        <c:dLbls>
          <c:showLegendKey val="0"/>
          <c:showVal val="0"/>
          <c:showCatName val="0"/>
          <c:showSerName val="0"/>
          <c:showPercent val="0"/>
          <c:showBubbleSize val="0"/>
        </c:dLbls>
        <c:marker val="1"/>
        <c:smooth val="0"/>
        <c:axId val="149523072"/>
        <c:axId val="149528960"/>
      </c:lineChart>
      <c:catAx>
        <c:axId val="149495168"/>
        <c:scaling>
          <c:orientation val="minMax"/>
        </c:scaling>
        <c:delete val="0"/>
        <c:axPos val="b"/>
        <c:majorTickMark val="none"/>
        <c:minorTickMark val="none"/>
        <c:tickLblPos val="none"/>
        <c:spPr>
          <a:ln w="3175">
            <a:solidFill>
              <a:srgbClr val="000000"/>
            </a:solidFill>
            <a:prstDash val="solid"/>
          </a:ln>
        </c:spPr>
        <c:crossAx val="149521536"/>
        <c:crosses val="autoZero"/>
        <c:auto val="0"/>
        <c:lblAlgn val="ctr"/>
        <c:lblOffset val="100"/>
        <c:tickLblSkip val="1"/>
        <c:tickMarkSkip val="1"/>
        <c:noMultiLvlLbl val="0"/>
      </c:catAx>
      <c:valAx>
        <c:axId val="149521536"/>
        <c:scaling>
          <c:orientation val="minMax"/>
        </c:scaling>
        <c:delete val="0"/>
        <c:axPos val="l"/>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49495168"/>
        <c:crosses val="autoZero"/>
        <c:crossBetween val="between"/>
      </c:valAx>
      <c:catAx>
        <c:axId val="149523072"/>
        <c:scaling>
          <c:orientation val="minMax"/>
        </c:scaling>
        <c:delete val="1"/>
        <c:axPos val="b"/>
        <c:majorTickMark val="out"/>
        <c:minorTickMark val="none"/>
        <c:tickLblPos val="nextTo"/>
        <c:crossAx val="149528960"/>
        <c:crosses val="autoZero"/>
        <c:auto val="0"/>
        <c:lblAlgn val="ctr"/>
        <c:lblOffset val="100"/>
        <c:noMultiLvlLbl val="0"/>
      </c:catAx>
      <c:valAx>
        <c:axId val="149528960"/>
        <c:scaling>
          <c:orientation val="minMax"/>
        </c:scaling>
        <c:delete val="1"/>
        <c:axPos val="l"/>
        <c:numFmt formatCode="General" sourceLinked="1"/>
        <c:majorTickMark val="out"/>
        <c:minorTickMark val="none"/>
        <c:tickLblPos val="nextTo"/>
        <c:crossAx val="149523072"/>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4</a:t>
            </a:r>
          </a:p>
        </c:rich>
      </c:tx>
      <c:layout>
        <c:manualLayout>
          <c:xMode val="edge"/>
          <c:yMode val="edge"/>
          <c:x val="0.44061463581420141"/>
          <c:y val="5.6338028169014086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'Uniform Pop'!$AC$7:$AC$26</c:f>
              <c:numCache>
                <c:formatCode>General</c:formatCode>
                <c:ptCount val="20"/>
                <c:pt idx="0">
                  <c:v>0</c:v>
                </c:pt>
                <c:pt idx="1">
                  <c:v>0</c:v>
                </c:pt>
                <c:pt idx="2">
                  <c:v>5</c:v>
                </c:pt>
                <c:pt idx="3">
                  <c:v>3</c:v>
                </c:pt>
                <c:pt idx="4">
                  <c:v>3</c:v>
                </c:pt>
                <c:pt idx="5">
                  <c:v>4</c:v>
                </c:pt>
                <c:pt idx="6">
                  <c:v>9</c:v>
                </c:pt>
                <c:pt idx="7">
                  <c:v>7</c:v>
                </c:pt>
                <c:pt idx="8">
                  <c:v>8</c:v>
                </c:pt>
                <c:pt idx="9">
                  <c:v>10</c:v>
                </c:pt>
                <c:pt idx="10">
                  <c:v>8</c:v>
                </c:pt>
                <c:pt idx="11">
                  <c:v>9</c:v>
                </c:pt>
                <c:pt idx="12">
                  <c:v>2</c:v>
                </c:pt>
                <c:pt idx="13">
                  <c:v>8</c:v>
                </c:pt>
                <c:pt idx="14">
                  <c:v>11</c:v>
                </c:pt>
                <c:pt idx="15">
                  <c:v>5</c:v>
                </c:pt>
                <c:pt idx="16">
                  <c:v>2</c:v>
                </c:pt>
                <c:pt idx="17">
                  <c:v>2</c:v>
                </c:pt>
                <c:pt idx="18">
                  <c:v>3</c:v>
                </c:pt>
                <c:pt idx="19">
                  <c:v>1</c:v>
                </c:pt>
              </c:numCache>
            </c:numRef>
          </c:val>
        </c:ser>
        <c:dLbls>
          <c:showLegendKey val="0"/>
          <c:showVal val="0"/>
          <c:showCatName val="0"/>
          <c:showSerName val="0"/>
          <c:showPercent val="0"/>
          <c:showBubbleSize val="0"/>
        </c:dLbls>
        <c:gapWidth val="0"/>
        <c:axId val="151324544"/>
        <c:axId val="151326080"/>
      </c:barChart>
      <c:lineChart>
        <c:grouping val="standard"/>
        <c:varyColors val="0"/>
        <c:ser>
          <c:idx val="0"/>
          <c:order val="1"/>
          <c:spPr>
            <a:ln w="25400">
              <a:solidFill>
                <a:srgbClr val="800000"/>
              </a:solidFill>
              <a:prstDash val="solid"/>
            </a:ln>
          </c:spPr>
          <c:marker>
            <c:symbol val="none"/>
          </c:marker>
          <c:val>
            <c:numRef>
              <c:f>'Uniform Pop'!$AH$7:$AH$26</c:f>
              <c:numCache>
                <c:formatCode>General</c:formatCode>
                <c:ptCount val="20"/>
                <c:pt idx="0">
                  <c:v>6.4536193320720261E-2</c:v>
                </c:pt>
                <c:pt idx="1">
                  <c:v>0.1880434235133833</c:v>
                </c:pt>
                <c:pt idx="2">
                  <c:v>0.48650896882971306</c:v>
                </c:pt>
                <c:pt idx="3">
                  <c:v>1.1176529516683436</c:v>
                </c:pt>
                <c:pt idx="4">
                  <c:v>2.2798769916477357</c:v>
                </c:pt>
                <c:pt idx="5">
                  <c:v>4.1296045039943721</c:v>
                </c:pt>
                <c:pt idx="6">
                  <c:v>6.642043386473989</c:v>
                </c:pt>
                <c:pt idx="7">
                  <c:v>9.4862391589161454</c:v>
                </c:pt>
                <c:pt idx="8">
                  <c:v>12.030612714804329</c:v>
                </c:pt>
                <c:pt idx="9">
                  <c:v>13.548281591291522</c:v>
                </c:pt>
                <c:pt idx="10">
                  <c:v>13.548281591291534</c:v>
                </c:pt>
                <c:pt idx="11">
                  <c:v>12.030612714804324</c:v>
                </c:pt>
                <c:pt idx="12">
                  <c:v>9.4862391589161437</c:v>
                </c:pt>
                <c:pt idx="13">
                  <c:v>6.6420433864739836</c:v>
                </c:pt>
                <c:pt idx="14">
                  <c:v>4.1296045039943774</c:v>
                </c:pt>
                <c:pt idx="15">
                  <c:v>2.2798769916477335</c:v>
                </c:pt>
                <c:pt idx="16">
                  <c:v>1.1176529516683464</c:v>
                </c:pt>
                <c:pt idx="17">
                  <c:v>0.48650896882971306</c:v>
                </c:pt>
                <c:pt idx="18">
                  <c:v>0.18804342351338432</c:v>
                </c:pt>
                <c:pt idx="19">
                  <c:v>6.4536193320718915E-2</c:v>
                </c:pt>
              </c:numCache>
            </c:numRef>
          </c:val>
          <c:smooth val="1"/>
        </c:ser>
        <c:dLbls>
          <c:showLegendKey val="0"/>
          <c:showVal val="0"/>
          <c:showCatName val="0"/>
          <c:showSerName val="0"/>
          <c:showPercent val="0"/>
          <c:showBubbleSize val="0"/>
        </c:dLbls>
        <c:marker val="1"/>
        <c:smooth val="0"/>
        <c:axId val="151331968"/>
        <c:axId val="151333504"/>
      </c:lineChart>
      <c:catAx>
        <c:axId val="151324544"/>
        <c:scaling>
          <c:orientation val="minMax"/>
        </c:scaling>
        <c:delete val="0"/>
        <c:axPos val="b"/>
        <c:majorTickMark val="none"/>
        <c:minorTickMark val="none"/>
        <c:tickLblPos val="none"/>
        <c:spPr>
          <a:ln w="3175">
            <a:solidFill>
              <a:srgbClr val="000000"/>
            </a:solidFill>
            <a:prstDash val="solid"/>
          </a:ln>
        </c:spPr>
        <c:crossAx val="151326080"/>
        <c:crosses val="autoZero"/>
        <c:auto val="0"/>
        <c:lblAlgn val="ctr"/>
        <c:lblOffset val="100"/>
        <c:tickLblSkip val="1"/>
        <c:tickMarkSkip val="1"/>
        <c:noMultiLvlLbl val="0"/>
      </c:catAx>
      <c:valAx>
        <c:axId val="151326080"/>
        <c:scaling>
          <c:orientation val="minMax"/>
        </c:scaling>
        <c:delete val="0"/>
        <c:axPos val="l"/>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324544"/>
        <c:crosses val="autoZero"/>
        <c:crossBetween val="between"/>
      </c:valAx>
      <c:catAx>
        <c:axId val="151331968"/>
        <c:scaling>
          <c:orientation val="minMax"/>
        </c:scaling>
        <c:delete val="1"/>
        <c:axPos val="b"/>
        <c:majorTickMark val="out"/>
        <c:minorTickMark val="none"/>
        <c:tickLblPos val="nextTo"/>
        <c:crossAx val="151333504"/>
        <c:crosses val="autoZero"/>
        <c:auto val="0"/>
        <c:lblAlgn val="ctr"/>
        <c:lblOffset val="100"/>
        <c:noMultiLvlLbl val="0"/>
      </c:catAx>
      <c:valAx>
        <c:axId val="151333504"/>
        <c:scaling>
          <c:orientation val="minMax"/>
        </c:scaling>
        <c:delete val="1"/>
        <c:axPos val="l"/>
        <c:numFmt formatCode="General" sourceLinked="1"/>
        <c:majorTickMark val="out"/>
        <c:minorTickMark val="none"/>
        <c:tickLblPos val="nextTo"/>
        <c:crossAx val="151331968"/>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8</a:t>
            </a:r>
          </a:p>
        </c:rich>
      </c:tx>
      <c:layout>
        <c:manualLayout>
          <c:xMode val="edge"/>
          <c:yMode val="edge"/>
          <c:x val="0.44061463581420141"/>
          <c:y val="5.6338028169014086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'Uniform Pop'!$AD$7:$AD$26</c:f>
              <c:numCache>
                <c:formatCode>General</c:formatCode>
                <c:ptCount val="20"/>
                <c:pt idx="0">
                  <c:v>0</c:v>
                </c:pt>
                <c:pt idx="1">
                  <c:v>0</c:v>
                </c:pt>
                <c:pt idx="2">
                  <c:v>0</c:v>
                </c:pt>
                <c:pt idx="3">
                  <c:v>0</c:v>
                </c:pt>
                <c:pt idx="4">
                  <c:v>1</c:v>
                </c:pt>
                <c:pt idx="5">
                  <c:v>0</c:v>
                </c:pt>
                <c:pt idx="6">
                  <c:v>2</c:v>
                </c:pt>
                <c:pt idx="7">
                  <c:v>16</c:v>
                </c:pt>
                <c:pt idx="8">
                  <c:v>7</c:v>
                </c:pt>
                <c:pt idx="9">
                  <c:v>17</c:v>
                </c:pt>
                <c:pt idx="10">
                  <c:v>26</c:v>
                </c:pt>
                <c:pt idx="11">
                  <c:v>15</c:v>
                </c:pt>
                <c:pt idx="12">
                  <c:v>7</c:v>
                </c:pt>
                <c:pt idx="13">
                  <c:v>7</c:v>
                </c:pt>
                <c:pt idx="14">
                  <c:v>1</c:v>
                </c:pt>
                <c:pt idx="15">
                  <c:v>1</c:v>
                </c:pt>
                <c:pt idx="16">
                  <c:v>0</c:v>
                </c:pt>
                <c:pt idx="17">
                  <c:v>0</c:v>
                </c:pt>
                <c:pt idx="18">
                  <c:v>0</c:v>
                </c:pt>
                <c:pt idx="19">
                  <c:v>0</c:v>
                </c:pt>
              </c:numCache>
            </c:numRef>
          </c:val>
        </c:ser>
        <c:dLbls>
          <c:showLegendKey val="0"/>
          <c:showVal val="0"/>
          <c:showCatName val="0"/>
          <c:showSerName val="0"/>
          <c:showPercent val="0"/>
          <c:showBubbleSize val="0"/>
        </c:dLbls>
        <c:gapWidth val="0"/>
        <c:axId val="151368064"/>
        <c:axId val="151369600"/>
      </c:barChart>
      <c:lineChart>
        <c:grouping val="standard"/>
        <c:varyColors val="0"/>
        <c:ser>
          <c:idx val="0"/>
          <c:order val="1"/>
          <c:spPr>
            <a:ln w="25400">
              <a:solidFill>
                <a:srgbClr val="800000"/>
              </a:solidFill>
              <a:prstDash val="solid"/>
            </a:ln>
          </c:spPr>
          <c:marker>
            <c:symbol val="none"/>
          </c:marker>
          <c:val>
            <c:numRef>
              <c:f>'Uniform Pop'!$AI$7:$AI$26</c:f>
              <c:numCache>
                <c:formatCode>General</c:formatCode>
                <c:ptCount val="20"/>
                <c:pt idx="0">
                  <c:v>4.708774750167941E-4</c:v>
                </c:pt>
                <c:pt idx="1">
                  <c:v>3.9233925125244287E-3</c:v>
                </c:pt>
                <c:pt idx="2">
                  <c:v>2.5815997578047107E-2</c:v>
                </c:pt>
                <c:pt idx="3">
                  <c:v>0.13417155317112384</c:v>
                </c:pt>
                <c:pt idx="4">
                  <c:v>0.55086166533822667</c:v>
                </c:pt>
                <c:pt idx="5">
                  <c:v>1.7868790652840776</c:v>
                </c:pt>
                <c:pt idx="6">
                  <c:v>4.5800545124771084</c:v>
                </c:pt>
                <c:pt idx="7">
                  <c:v>9.2771073811340887</c:v>
                </c:pt>
                <c:pt idx="8">
                  <c:v>14.850965044047868</c:v>
                </c:pt>
                <c:pt idx="9">
                  <c:v>18.789702343691374</c:v>
                </c:pt>
                <c:pt idx="10">
                  <c:v>18.789702343691395</c:v>
                </c:pt>
                <c:pt idx="11">
                  <c:v>14.850965044047848</c:v>
                </c:pt>
                <c:pt idx="12">
                  <c:v>9.2771073811340869</c:v>
                </c:pt>
                <c:pt idx="13">
                  <c:v>4.5800545124771048</c:v>
                </c:pt>
                <c:pt idx="14">
                  <c:v>1.7868790652840749</c:v>
                </c:pt>
                <c:pt idx="15">
                  <c:v>0.55086166533823144</c:v>
                </c:pt>
                <c:pt idx="16">
                  <c:v>0.13417155317112517</c:v>
                </c:pt>
                <c:pt idx="17">
                  <c:v>2.5815997578049199E-2</c:v>
                </c:pt>
                <c:pt idx="18">
                  <c:v>3.9233925125170543E-3</c:v>
                </c:pt>
                <c:pt idx="19">
                  <c:v>4.7087747502283506E-4</c:v>
                </c:pt>
              </c:numCache>
            </c:numRef>
          </c:val>
          <c:smooth val="1"/>
        </c:ser>
        <c:dLbls>
          <c:showLegendKey val="0"/>
          <c:showVal val="0"/>
          <c:showCatName val="0"/>
          <c:showSerName val="0"/>
          <c:showPercent val="0"/>
          <c:showBubbleSize val="0"/>
        </c:dLbls>
        <c:marker val="1"/>
        <c:smooth val="0"/>
        <c:axId val="151371136"/>
        <c:axId val="151381120"/>
      </c:lineChart>
      <c:catAx>
        <c:axId val="151368064"/>
        <c:scaling>
          <c:orientation val="minMax"/>
        </c:scaling>
        <c:delete val="0"/>
        <c:axPos val="b"/>
        <c:majorTickMark val="none"/>
        <c:minorTickMark val="none"/>
        <c:tickLblPos val="none"/>
        <c:spPr>
          <a:ln w="3175">
            <a:solidFill>
              <a:srgbClr val="000000"/>
            </a:solidFill>
            <a:prstDash val="solid"/>
          </a:ln>
        </c:spPr>
        <c:crossAx val="151369600"/>
        <c:crosses val="autoZero"/>
        <c:auto val="0"/>
        <c:lblAlgn val="ctr"/>
        <c:lblOffset val="100"/>
        <c:tickLblSkip val="1"/>
        <c:tickMarkSkip val="1"/>
        <c:noMultiLvlLbl val="0"/>
      </c:catAx>
      <c:valAx>
        <c:axId val="151369600"/>
        <c:scaling>
          <c:orientation val="minMax"/>
          <c:max val="25"/>
          <c:min val="0"/>
        </c:scaling>
        <c:delete val="0"/>
        <c:axPos val="l"/>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368064"/>
        <c:crosses val="autoZero"/>
        <c:crossBetween val="between"/>
        <c:majorUnit val="5"/>
      </c:valAx>
      <c:catAx>
        <c:axId val="151371136"/>
        <c:scaling>
          <c:orientation val="minMax"/>
        </c:scaling>
        <c:delete val="1"/>
        <c:axPos val="b"/>
        <c:majorTickMark val="out"/>
        <c:minorTickMark val="none"/>
        <c:tickLblPos val="nextTo"/>
        <c:crossAx val="151381120"/>
        <c:crosses val="autoZero"/>
        <c:auto val="0"/>
        <c:lblAlgn val="ctr"/>
        <c:lblOffset val="100"/>
        <c:noMultiLvlLbl val="0"/>
      </c:catAx>
      <c:valAx>
        <c:axId val="151381120"/>
        <c:scaling>
          <c:orientation val="minMax"/>
        </c:scaling>
        <c:delete val="1"/>
        <c:axPos val="l"/>
        <c:numFmt formatCode="General" sourceLinked="1"/>
        <c:majorTickMark val="out"/>
        <c:minorTickMark val="none"/>
        <c:tickLblPos val="nextTo"/>
        <c:crossAx val="151371136"/>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16</a:t>
            </a:r>
          </a:p>
        </c:rich>
      </c:tx>
      <c:layout>
        <c:manualLayout>
          <c:xMode val="edge"/>
          <c:yMode val="edge"/>
          <c:x val="0.44061463581420141"/>
          <c:y val="4.9295774647887321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'Uniform Pop'!$AE$7:$AE$26</c:f>
              <c:numCache>
                <c:formatCode>General</c:formatCode>
                <c:ptCount val="20"/>
                <c:pt idx="0">
                  <c:v>0</c:v>
                </c:pt>
                <c:pt idx="1">
                  <c:v>0</c:v>
                </c:pt>
                <c:pt idx="2">
                  <c:v>0</c:v>
                </c:pt>
                <c:pt idx="3">
                  <c:v>0</c:v>
                </c:pt>
                <c:pt idx="4">
                  <c:v>0</c:v>
                </c:pt>
                <c:pt idx="5">
                  <c:v>0</c:v>
                </c:pt>
                <c:pt idx="6">
                  <c:v>1</c:v>
                </c:pt>
                <c:pt idx="7">
                  <c:v>4</c:v>
                </c:pt>
                <c:pt idx="8">
                  <c:v>15</c:v>
                </c:pt>
                <c:pt idx="9">
                  <c:v>32</c:v>
                </c:pt>
                <c:pt idx="10">
                  <c:v>24</c:v>
                </c:pt>
                <c:pt idx="11">
                  <c:v>16</c:v>
                </c:pt>
                <c:pt idx="12">
                  <c:v>5</c:v>
                </c:pt>
                <c:pt idx="13">
                  <c:v>2</c:v>
                </c:pt>
                <c:pt idx="14">
                  <c:v>1</c:v>
                </c:pt>
                <c:pt idx="15">
                  <c:v>0</c:v>
                </c:pt>
                <c:pt idx="16">
                  <c:v>0</c:v>
                </c:pt>
                <c:pt idx="17">
                  <c:v>0</c:v>
                </c:pt>
                <c:pt idx="18">
                  <c:v>0</c:v>
                </c:pt>
                <c:pt idx="19">
                  <c:v>0</c:v>
                </c:pt>
              </c:numCache>
            </c:numRef>
          </c:val>
        </c:ser>
        <c:dLbls>
          <c:showLegendKey val="0"/>
          <c:showVal val="0"/>
          <c:showCatName val="0"/>
          <c:showSerName val="0"/>
          <c:showPercent val="0"/>
          <c:showBubbleSize val="0"/>
        </c:dLbls>
        <c:gapWidth val="0"/>
        <c:axId val="151415424"/>
        <c:axId val="151417216"/>
      </c:barChart>
      <c:lineChart>
        <c:grouping val="standard"/>
        <c:varyColors val="0"/>
        <c:ser>
          <c:idx val="0"/>
          <c:order val="1"/>
          <c:spPr>
            <a:ln w="25400">
              <a:solidFill>
                <a:srgbClr val="800000"/>
              </a:solidFill>
              <a:prstDash val="solid"/>
            </a:ln>
          </c:spPr>
          <c:marker>
            <c:symbol val="none"/>
          </c:marker>
          <c:val>
            <c:numRef>
              <c:f>'Uniform Pop'!$AJ$7:$AJ$26</c:f>
              <c:numCache>
                <c:formatCode>General</c:formatCode>
                <c:ptCount val="20"/>
                <c:pt idx="0">
                  <c:v>2.2320194284191177E-8</c:v>
                </c:pt>
                <c:pt idx="1">
                  <c:v>1.467828768653579E-6</c:v>
                </c:pt>
                <c:pt idx="2">
                  <c:v>6.0319933530184446E-5</c:v>
                </c:pt>
                <c:pt idx="3">
                  <c:v>1.5509967553929344E-3</c:v>
                </c:pt>
                <c:pt idx="4">
                  <c:v>2.4987308488755876E-2</c:v>
                </c:pt>
                <c:pt idx="5">
                  <c:v>0.25257961683410357</c:v>
                </c:pt>
                <c:pt idx="6">
                  <c:v>1.6041619204980533</c:v>
                </c:pt>
                <c:pt idx="7">
                  <c:v>6.4094814956421153</c:v>
                </c:pt>
                <c:pt idx="8">
                  <c:v>16.128282545390132</c:v>
                </c:pt>
                <c:pt idx="9">
                  <c:v>25.578894306095851</c:v>
                </c:pt>
                <c:pt idx="10">
                  <c:v>25.578894306095879</c:v>
                </c:pt>
                <c:pt idx="11">
                  <c:v>16.128282545390103</c:v>
                </c:pt>
                <c:pt idx="12">
                  <c:v>6.4094814956421109</c:v>
                </c:pt>
                <c:pt idx="13">
                  <c:v>1.6041619204980595</c:v>
                </c:pt>
                <c:pt idx="14">
                  <c:v>0.25257961683410324</c:v>
                </c:pt>
                <c:pt idx="15">
                  <c:v>2.49873084887553E-2</c:v>
                </c:pt>
                <c:pt idx="16">
                  <c:v>1.550996755395051E-3</c:v>
                </c:pt>
                <c:pt idx="17">
                  <c:v>6.0319933525843084E-5</c:v>
                </c:pt>
                <c:pt idx="18">
                  <c:v>1.467828769641244E-6</c:v>
                </c:pt>
                <c:pt idx="19">
                  <c:v>2.2320190140590057E-8</c:v>
                </c:pt>
              </c:numCache>
            </c:numRef>
          </c:val>
          <c:smooth val="1"/>
        </c:ser>
        <c:dLbls>
          <c:showLegendKey val="0"/>
          <c:showVal val="0"/>
          <c:showCatName val="0"/>
          <c:showSerName val="0"/>
          <c:showPercent val="0"/>
          <c:showBubbleSize val="0"/>
        </c:dLbls>
        <c:marker val="1"/>
        <c:smooth val="0"/>
        <c:axId val="151418752"/>
        <c:axId val="151420288"/>
      </c:lineChart>
      <c:catAx>
        <c:axId val="151415424"/>
        <c:scaling>
          <c:orientation val="minMax"/>
        </c:scaling>
        <c:delete val="0"/>
        <c:axPos val="b"/>
        <c:majorTickMark val="none"/>
        <c:minorTickMark val="none"/>
        <c:tickLblPos val="none"/>
        <c:spPr>
          <a:ln w="3175">
            <a:solidFill>
              <a:srgbClr val="000000"/>
            </a:solidFill>
            <a:prstDash val="solid"/>
          </a:ln>
        </c:spPr>
        <c:crossAx val="151417216"/>
        <c:crosses val="autoZero"/>
        <c:auto val="0"/>
        <c:lblAlgn val="ctr"/>
        <c:lblOffset val="100"/>
        <c:tickLblSkip val="1"/>
        <c:tickMarkSkip val="1"/>
        <c:noMultiLvlLbl val="0"/>
      </c:catAx>
      <c:valAx>
        <c:axId val="151417216"/>
        <c:scaling>
          <c:orientation val="minMax"/>
          <c:max val="35"/>
          <c:min val="0"/>
        </c:scaling>
        <c:delete val="0"/>
        <c:axPos val="l"/>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415424"/>
        <c:crosses val="autoZero"/>
        <c:crossBetween val="between"/>
        <c:majorUnit val="5"/>
      </c:valAx>
      <c:catAx>
        <c:axId val="151418752"/>
        <c:scaling>
          <c:orientation val="minMax"/>
        </c:scaling>
        <c:delete val="1"/>
        <c:axPos val="b"/>
        <c:majorTickMark val="out"/>
        <c:minorTickMark val="none"/>
        <c:tickLblPos val="nextTo"/>
        <c:crossAx val="151420288"/>
        <c:crosses val="autoZero"/>
        <c:auto val="0"/>
        <c:lblAlgn val="ctr"/>
        <c:lblOffset val="100"/>
        <c:noMultiLvlLbl val="0"/>
      </c:catAx>
      <c:valAx>
        <c:axId val="151420288"/>
        <c:scaling>
          <c:orientation val="minMax"/>
        </c:scaling>
        <c:delete val="1"/>
        <c:axPos val="l"/>
        <c:numFmt formatCode="General" sourceLinked="1"/>
        <c:majorTickMark val="out"/>
        <c:minorTickMark val="none"/>
        <c:tickLblPos val="nextTo"/>
        <c:crossAx val="151418752"/>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Skewed Population</a:t>
            </a:r>
          </a:p>
        </c:rich>
      </c:tx>
      <c:layout>
        <c:manualLayout>
          <c:xMode val="edge"/>
          <c:yMode val="edge"/>
          <c:x val="0.28682292620399191"/>
          <c:y val="5.7553956834532377E-2"/>
        </c:manualLayout>
      </c:layout>
      <c:overlay val="0"/>
      <c:spPr>
        <a:noFill/>
        <a:ln w="25400">
          <a:noFill/>
        </a:ln>
      </c:spPr>
    </c:title>
    <c:autoTitleDeleted val="0"/>
    <c:plotArea>
      <c:layout>
        <c:manualLayout>
          <c:layoutTarget val="inner"/>
          <c:xMode val="edge"/>
          <c:yMode val="edge"/>
          <c:x val="0.12015549356336892"/>
          <c:y val="0.26618798542879324"/>
          <c:w val="0.82558452029024454"/>
          <c:h val="0.56115305036340202"/>
        </c:manualLayout>
      </c:layout>
      <c:barChart>
        <c:barDir val="col"/>
        <c:grouping val="clustered"/>
        <c:varyColors val="0"/>
        <c:ser>
          <c:idx val="0"/>
          <c:order val="0"/>
          <c:spPr>
            <a:solidFill>
              <a:srgbClr val="9999FF"/>
            </a:solidFill>
            <a:ln w="12700">
              <a:solidFill>
                <a:srgbClr val="000000"/>
              </a:solidFill>
              <a:prstDash val="solid"/>
            </a:ln>
          </c:spPr>
          <c:invertIfNegative val="0"/>
          <c:val>
            <c:numRef>
              <c:f>'Skewed Pop'!$AF$5:$AF$39</c:f>
              <c:numCache>
                <c:formatCode>0.00000</c:formatCode>
                <c:ptCount val="35"/>
                <c:pt idx="0">
                  <c:v>2.9322140678360324</c:v>
                </c:pt>
                <c:pt idx="1">
                  <c:v>3.4214977817065115</c:v>
                </c:pt>
                <c:pt idx="2">
                  <c:v>3.9118758817110604</c:v>
                </c:pt>
                <c:pt idx="3">
                  <c:v>4.3822998424102559</c:v>
                </c:pt>
                <c:pt idx="4">
                  <c:v>4.8102465140167698</c:v>
                </c:pt>
                <c:pt idx="5">
                  <c:v>5.1734565102499133</c:v>
                </c:pt>
                <c:pt idx="6">
                  <c:v>5.4518324301638668</c:v>
                </c:pt>
                <c:pt idx="7">
                  <c:v>5.6292744580191183</c:v>
                </c:pt>
                <c:pt idx="8">
                  <c:v>5.695220953047353</c:v>
                </c:pt>
                <c:pt idx="9">
                  <c:v>5.645689145555477</c:v>
                </c:pt>
                <c:pt idx="10">
                  <c:v>5.4836733375844275</c:v>
                </c:pt>
                <c:pt idx="11">
                  <c:v>5.2188452433865944</c:v>
                </c:pt>
                <c:pt idx="12">
                  <c:v>4.8665981732494368</c:v>
                </c:pt>
                <c:pt idx="13">
                  <c:v>4.4465664200721626</c:v>
                </c:pt>
                <c:pt idx="14">
                  <c:v>3.9808178075546707</c:v>
                </c:pt>
                <c:pt idx="15">
                  <c:v>3.4919501712695644</c:v>
                </c:pt>
                <c:pt idx="16">
                  <c:v>3.0013178366442572</c:v>
                </c:pt>
                <c:pt idx="17">
                  <c:v>2.527575580181074</c:v>
                </c:pt>
                <c:pt idx="18">
                  <c:v>2.0856648281634804</c:v>
                </c:pt>
                <c:pt idx="19">
                  <c:v>1.6862931781981727</c:v>
                </c:pt>
                <c:pt idx="20">
                  <c:v>1.3358873621683642</c:v>
                </c:pt>
                <c:pt idx="21">
                  <c:v>1.0369427631201522</c:v>
                </c:pt>
                <c:pt idx="22">
                  <c:v>0.7886565349096597</c:v>
                </c:pt>
                <c:pt idx="23">
                  <c:v>0.5877182772137779</c:v>
                </c:pt>
                <c:pt idx="24">
                  <c:v>0.42913965501945039</c:v>
                </c:pt>
                <c:pt idx="25">
                  <c:v>0.30702677392400179</c:v>
                </c:pt>
                <c:pt idx="26">
                  <c:v>0.2152295964004014</c:v>
                </c:pt>
                <c:pt idx="27">
                  <c:v>0.14783452251545537</c:v>
                </c:pt>
                <c:pt idx="28">
                  <c:v>9.9494220253815158E-2</c:v>
                </c:pt>
                <c:pt idx="29">
                  <c:v>6.5609684406742197E-2</c:v>
                </c:pt>
                <c:pt idx="30">
                  <c:v>4.2392217840414581E-2</c:v>
                </c:pt>
                <c:pt idx="31">
                  <c:v>2.6838139623885926E-2</c:v>
                </c:pt>
                <c:pt idx="32">
                  <c:v>1.664817928267448E-2</c:v>
                </c:pt>
                <c:pt idx="33">
                  <c:v>1.011880279934152E-2</c:v>
                </c:pt>
                <c:pt idx="34">
                  <c:v>6.0261447212495156E-3</c:v>
                </c:pt>
              </c:numCache>
            </c:numRef>
          </c:val>
        </c:ser>
        <c:dLbls>
          <c:showLegendKey val="0"/>
          <c:showVal val="0"/>
          <c:showCatName val="0"/>
          <c:showSerName val="0"/>
          <c:showPercent val="0"/>
          <c:showBubbleSize val="0"/>
        </c:dLbls>
        <c:gapWidth val="0"/>
        <c:axId val="151020288"/>
        <c:axId val="151021824"/>
      </c:barChart>
      <c:catAx>
        <c:axId val="151020288"/>
        <c:scaling>
          <c:orientation val="minMax"/>
        </c:scaling>
        <c:delete val="0"/>
        <c:axPos val="b"/>
        <c:majorTickMark val="none"/>
        <c:minorTickMark val="none"/>
        <c:tickLblPos val="none"/>
        <c:spPr>
          <a:ln w="3175">
            <a:solidFill>
              <a:srgbClr val="000000"/>
            </a:solidFill>
            <a:prstDash val="solid"/>
          </a:ln>
        </c:spPr>
        <c:crossAx val="151021824"/>
        <c:crosses val="autoZero"/>
        <c:auto val="1"/>
        <c:lblAlgn val="ctr"/>
        <c:lblOffset val="100"/>
        <c:tickMarkSkip val="1"/>
        <c:noMultiLvlLbl val="0"/>
      </c:catAx>
      <c:valAx>
        <c:axId val="151021824"/>
        <c:scaling>
          <c:orientation val="minMax"/>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020288"/>
        <c:crosses val="autoZero"/>
        <c:crossBetween val="between"/>
      </c:valAx>
      <c:spPr>
        <a:noFill/>
        <a:ln w="25400">
          <a:noFill/>
        </a:ln>
      </c:spPr>
    </c:plotArea>
    <c:plotVisOnly val="1"/>
    <c:dispBlanksAs val="gap"/>
    <c:showDLblsOverMax val="0"/>
  </c:chart>
  <c:spPr>
    <a:noFill/>
    <a:ln w="9525">
      <a:noFill/>
    </a:ln>
  </c:spPr>
  <c:txPr>
    <a:bodyPr/>
    <a:lstStyle/>
    <a:p>
      <a:pPr>
        <a:defRPr sz="5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1</a:t>
            </a:r>
          </a:p>
        </c:rich>
      </c:tx>
      <c:layout>
        <c:manualLayout>
          <c:xMode val="edge"/>
          <c:yMode val="edge"/>
          <c:x val="0.43846153846153846"/>
          <c:y val="5.6738333240259863E-2"/>
        </c:manualLayout>
      </c:layout>
      <c:overlay val="0"/>
      <c:spPr>
        <a:noFill/>
        <a:ln w="25400">
          <a:noFill/>
        </a:ln>
      </c:spPr>
    </c:title>
    <c:autoTitleDeleted val="0"/>
    <c:plotArea>
      <c:layout>
        <c:manualLayout>
          <c:layoutTarget val="inner"/>
          <c:xMode val="edge"/>
          <c:yMode val="edge"/>
          <c:x val="0.1423076923076923"/>
          <c:y val="0.25532091728250556"/>
          <c:w val="0.80384615384615388"/>
          <c:h val="0.57447206388563754"/>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'Skewed Pop'!$AA$5:$AA$39</c:f>
              <c:numCache>
                <c:formatCode>0</c:formatCode>
                <c:ptCount val="35"/>
                <c:pt idx="0">
                  <c:v>5</c:v>
                </c:pt>
                <c:pt idx="1">
                  <c:v>6</c:v>
                </c:pt>
                <c:pt idx="2">
                  <c:v>14</c:v>
                </c:pt>
                <c:pt idx="3">
                  <c:v>13</c:v>
                </c:pt>
                <c:pt idx="4">
                  <c:v>9</c:v>
                </c:pt>
                <c:pt idx="5">
                  <c:v>5</c:v>
                </c:pt>
                <c:pt idx="6">
                  <c:v>5</c:v>
                </c:pt>
                <c:pt idx="7">
                  <c:v>2</c:v>
                </c:pt>
                <c:pt idx="8">
                  <c:v>8</c:v>
                </c:pt>
                <c:pt idx="9">
                  <c:v>1</c:v>
                </c:pt>
                <c:pt idx="10">
                  <c:v>1</c:v>
                </c:pt>
                <c:pt idx="11">
                  <c:v>6</c:v>
                </c:pt>
                <c:pt idx="12">
                  <c:v>2</c:v>
                </c:pt>
                <c:pt idx="13">
                  <c:v>2</c:v>
                </c:pt>
                <c:pt idx="14">
                  <c:v>2</c:v>
                </c:pt>
                <c:pt idx="15">
                  <c:v>4</c:v>
                </c:pt>
                <c:pt idx="16">
                  <c:v>2</c:v>
                </c:pt>
                <c:pt idx="17">
                  <c:v>2</c:v>
                </c:pt>
                <c:pt idx="18">
                  <c:v>1</c:v>
                </c:pt>
                <c:pt idx="19">
                  <c:v>1</c:v>
                </c:pt>
                <c:pt idx="20">
                  <c:v>2</c:v>
                </c:pt>
                <c:pt idx="21">
                  <c:v>0</c:v>
                </c:pt>
                <c:pt idx="22">
                  <c:v>1</c:v>
                </c:pt>
                <c:pt idx="23">
                  <c:v>0</c:v>
                </c:pt>
                <c:pt idx="24">
                  <c:v>0</c:v>
                </c:pt>
                <c:pt idx="25">
                  <c:v>2</c:v>
                </c:pt>
                <c:pt idx="26">
                  <c:v>1</c:v>
                </c:pt>
                <c:pt idx="27">
                  <c:v>1</c:v>
                </c:pt>
                <c:pt idx="28">
                  <c:v>1</c:v>
                </c:pt>
                <c:pt idx="29">
                  <c:v>0</c:v>
                </c:pt>
                <c:pt idx="30">
                  <c:v>0</c:v>
                </c:pt>
                <c:pt idx="31">
                  <c:v>0</c:v>
                </c:pt>
                <c:pt idx="32">
                  <c:v>0</c:v>
                </c:pt>
                <c:pt idx="33">
                  <c:v>0</c:v>
                </c:pt>
                <c:pt idx="34">
                  <c:v>1</c:v>
                </c:pt>
              </c:numCache>
            </c:numRef>
          </c:val>
        </c:ser>
        <c:dLbls>
          <c:showLegendKey val="0"/>
          <c:showVal val="0"/>
          <c:showCatName val="0"/>
          <c:showSerName val="0"/>
          <c:showPercent val="0"/>
          <c:showBubbleSize val="0"/>
        </c:dLbls>
        <c:gapWidth val="0"/>
        <c:axId val="151490944"/>
        <c:axId val="151492480"/>
      </c:barChart>
      <c:lineChart>
        <c:grouping val="standard"/>
        <c:varyColors val="0"/>
        <c:ser>
          <c:idx val="0"/>
          <c:order val="1"/>
          <c:spPr>
            <a:ln w="25400">
              <a:solidFill>
                <a:srgbClr val="800000"/>
              </a:solidFill>
              <a:prstDash val="solid"/>
            </a:ln>
          </c:spPr>
          <c:marker>
            <c:symbol val="none"/>
          </c:marker>
          <c:val>
            <c:numRef>
              <c:f>'Skewed Pop'!$AF$5:$AF$39</c:f>
              <c:numCache>
                <c:formatCode>0.00000</c:formatCode>
                <c:ptCount val="35"/>
                <c:pt idx="0">
                  <c:v>2.9322140678360324</c:v>
                </c:pt>
                <c:pt idx="1">
                  <c:v>3.4214977817065115</c:v>
                </c:pt>
                <c:pt idx="2">
                  <c:v>3.9118758817110604</c:v>
                </c:pt>
                <c:pt idx="3">
                  <c:v>4.3822998424102559</c:v>
                </c:pt>
                <c:pt idx="4">
                  <c:v>4.8102465140167698</c:v>
                </c:pt>
                <c:pt idx="5">
                  <c:v>5.1734565102499133</c:v>
                </c:pt>
                <c:pt idx="6">
                  <c:v>5.4518324301638668</c:v>
                </c:pt>
                <c:pt idx="7">
                  <c:v>5.6292744580191183</c:v>
                </c:pt>
                <c:pt idx="8">
                  <c:v>5.695220953047353</c:v>
                </c:pt>
                <c:pt idx="9">
                  <c:v>5.645689145555477</c:v>
                </c:pt>
                <c:pt idx="10">
                  <c:v>5.4836733375844275</c:v>
                </c:pt>
                <c:pt idx="11">
                  <c:v>5.2188452433865944</c:v>
                </c:pt>
                <c:pt idx="12">
                  <c:v>4.8665981732494368</c:v>
                </c:pt>
                <c:pt idx="13">
                  <c:v>4.4465664200721626</c:v>
                </c:pt>
                <c:pt idx="14">
                  <c:v>3.9808178075546707</c:v>
                </c:pt>
                <c:pt idx="15">
                  <c:v>3.4919501712695644</c:v>
                </c:pt>
                <c:pt idx="16">
                  <c:v>3.0013178366442572</c:v>
                </c:pt>
                <c:pt idx="17">
                  <c:v>2.527575580181074</c:v>
                </c:pt>
                <c:pt idx="18">
                  <c:v>2.0856648281634804</c:v>
                </c:pt>
                <c:pt idx="19">
                  <c:v>1.6862931781981727</c:v>
                </c:pt>
                <c:pt idx="20">
                  <c:v>1.3358873621683642</c:v>
                </c:pt>
                <c:pt idx="21">
                  <c:v>1.0369427631201522</c:v>
                </c:pt>
                <c:pt idx="22">
                  <c:v>0.7886565349096597</c:v>
                </c:pt>
                <c:pt idx="23">
                  <c:v>0.5877182772137779</c:v>
                </c:pt>
                <c:pt idx="24">
                  <c:v>0.42913965501945039</c:v>
                </c:pt>
                <c:pt idx="25">
                  <c:v>0.30702677392400179</c:v>
                </c:pt>
                <c:pt idx="26">
                  <c:v>0.2152295964004014</c:v>
                </c:pt>
                <c:pt idx="27">
                  <c:v>0.14783452251545537</c:v>
                </c:pt>
                <c:pt idx="28">
                  <c:v>9.9494220253815158E-2</c:v>
                </c:pt>
                <c:pt idx="29">
                  <c:v>6.5609684406742197E-2</c:v>
                </c:pt>
                <c:pt idx="30">
                  <c:v>4.2392217840414581E-2</c:v>
                </c:pt>
                <c:pt idx="31">
                  <c:v>2.6838139623885926E-2</c:v>
                </c:pt>
                <c:pt idx="32">
                  <c:v>1.664817928267448E-2</c:v>
                </c:pt>
                <c:pt idx="33">
                  <c:v>1.011880279934152E-2</c:v>
                </c:pt>
                <c:pt idx="34">
                  <c:v>6.0261447212495156E-3</c:v>
                </c:pt>
              </c:numCache>
            </c:numRef>
          </c:val>
          <c:smooth val="1"/>
        </c:ser>
        <c:dLbls>
          <c:showLegendKey val="0"/>
          <c:showVal val="0"/>
          <c:showCatName val="0"/>
          <c:showSerName val="0"/>
          <c:showPercent val="0"/>
          <c:showBubbleSize val="0"/>
        </c:dLbls>
        <c:marker val="1"/>
        <c:smooth val="0"/>
        <c:axId val="151494016"/>
        <c:axId val="151499904"/>
      </c:lineChart>
      <c:catAx>
        <c:axId val="151490944"/>
        <c:scaling>
          <c:orientation val="minMax"/>
        </c:scaling>
        <c:delete val="0"/>
        <c:axPos val="b"/>
        <c:majorTickMark val="none"/>
        <c:minorTickMark val="none"/>
        <c:tickLblPos val="none"/>
        <c:spPr>
          <a:ln w="3175">
            <a:solidFill>
              <a:srgbClr val="000000"/>
            </a:solidFill>
            <a:prstDash val="solid"/>
          </a:ln>
        </c:spPr>
        <c:crossAx val="151492480"/>
        <c:crosses val="autoZero"/>
        <c:auto val="0"/>
        <c:lblAlgn val="ctr"/>
        <c:lblOffset val="100"/>
        <c:tickLblSkip val="1"/>
        <c:tickMarkSkip val="1"/>
        <c:noMultiLvlLbl val="0"/>
      </c:catAx>
      <c:valAx>
        <c:axId val="151492480"/>
        <c:scaling>
          <c:orientation val="minMax"/>
        </c:scaling>
        <c:delete val="0"/>
        <c:axPos val="l"/>
        <c:numFmt formatCode="0"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490944"/>
        <c:crosses val="autoZero"/>
        <c:crossBetween val="between"/>
      </c:valAx>
      <c:catAx>
        <c:axId val="151494016"/>
        <c:scaling>
          <c:orientation val="minMax"/>
        </c:scaling>
        <c:delete val="1"/>
        <c:axPos val="b"/>
        <c:majorTickMark val="out"/>
        <c:minorTickMark val="none"/>
        <c:tickLblPos val="nextTo"/>
        <c:crossAx val="151499904"/>
        <c:crosses val="autoZero"/>
        <c:auto val="0"/>
        <c:lblAlgn val="ctr"/>
        <c:lblOffset val="100"/>
        <c:noMultiLvlLbl val="0"/>
      </c:catAx>
      <c:valAx>
        <c:axId val="151499904"/>
        <c:scaling>
          <c:orientation val="minMax"/>
        </c:scaling>
        <c:delete val="1"/>
        <c:axPos val="l"/>
        <c:numFmt formatCode="0.00000" sourceLinked="1"/>
        <c:majorTickMark val="out"/>
        <c:minorTickMark val="none"/>
        <c:tickLblPos val="nextTo"/>
        <c:crossAx val="151494016"/>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2</a:t>
            </a:r>
          </a:p>
        </c:rich>
      </c:tx>
      <c:layout>
        <c:manualLayout>
          <c:xMode val="edge"/>
          <c:yMode val="edge"/>
          <c:x val="0.44061463581420141"/>
          <c:y val="5.6338028169014086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'Skewed Pop'!$AB$5:$AB$39</c:f>
              <c:numCache>
                <c:formatCode>0</c:formatCode>
                <c:ptCount val="35"/>
                <c:pt idx="0">
                  <c:v>1</c:v>
                </c:pt>
                <c:pt idx="1">
                  <c:v>2</c:v>
                </c:pt>
                <c:pt idx="2">
                  <c:v>5</c:v>
                </c:pt>
                <c:pt idx="3">
                  <c:v>9</c:v>
                </c:pt>
                <c:pt idx="4">
                  <c:v>6</c:v>
                </c:pt>
                <c:pt idx="5">
                  <c:v>11</c:v>
                </c:pt>
                <c:pt idx="6">
                  <c:v>7</c:v>
                </c:pt>
                <c:pt idx="7">
                  <c:v>12</c:v>
                </c:pt>
                <c:pt idx="8">
                  <c:v>10</c:v>
                </c:pt>
                <c:pt idx="9">
                  <c:v>8</c:v>
                </c:pt>
                <c:pt idx="10">
                  <c:v>7</c:v>
                </c:pt>
                <c:pt idx="11">
                  <c:v>5</c:v>
                </c:pt>
                <c:pt idx="12">
                  <c:v>1</c:v>
                </c:pt>
                <c:pt idx="13">
                  <c:v>2</c:v>
                </c:pt>
                <c:pt idx="14">
                  <c:v>5</c:v>
                </c:pt>
                <c:pt idx="15">
                  <c:v>2</c:v>
                </c:pt>
                <c:pt idx="16">
                  <c:v>1</c:v>
                </c:pt>
                <c:pt idx="17">
                  <c:v>3</c:v>
                </c:pt>
                <c:pt idx="18">
                  <c:v>1</c:v>
                </c:pt>
                <c:pt idx="19">
                  <c:v>0</c:v>
                </c:pt>
                <c:pt idx="20">
                  <c:v>0</c:v>
                </c:pt>
                <c:pt idx="21">
                  <c:v>0</c:v>
                </c:pt>
                <c:pt idx="22">
                  <c:v>0</c:v>
                </c:pt>
                <c:pt idx="23">
                  <c:v>1</c:v>
                </c:pt>
                <c:pt idx="24">
                  <c:v>0</c:v>
                </c:pt>
                <c:pt idx="25">
                  <c:v>0</c:v>
                </c:pt>
                <c:pt idx="26">
                  <c:v>1</c:v>
                </c:pt>
                <c:pt idx="27">
                  <c:v>0</c:v>
                </c:pt>
                <c:pt idx="28">
                  <c:v>0</c:v>
                </c:pt>
                <c:pt idx="29">
                  <c:v>0</c:v>
                </c:pt>
                <c:pt idx="30">
                  <c:v>0</c:v>
                </c:pt>
                <c:pt idx="31">
                  <c:v>0</c:v>
                </c:pt>
                <c:pt idx="32">
                  <c:v>0</c:v>
                </c:pt>
                <c:pt idx="33">
                  <c:v>0</c:v>
                </c:pt>
                <c:pt idx="34">
                  <c:v>0</c:v>
                </c:pt>
              </c:numCache>
            </c:numRef>
          </c:val>
        </c:ser>
        <c:dLbls>
          <c:showLegendKey val="0"/>
          <c:showVal val="0"/>
          <c:showCatName val="0"/>
          <c:showSerName val="0"/>
          <c:showPercent val="0"/>
          <c:showBubbleSize val="0"/>
        </c:dLbls>
        <c:gapWidth val="0"/>
        <c:axId val="151833216"/>
        <c:axId val="151843200"/>
      </c:barChart>
      <c:lineChart>
        <c:grouping val="standard"/>
        <c:varyColors val="0"/>
        <c:ser>
          <c:idx val="0"/>
          <c:order val="1"/>
          <c:spPr>
            <a:ln w="25400">
              <a:solidFill>
                <a:srgbClr val="800000"/>
              </a:solidFill>
              <a:prstDash val="solid"/>
            </a:ln>
          </c:spPr>
          <c:marker>
            <c:symbol val="none"/>
          </c:marker>
          <c:val>
            <c:numRef>
              <c:f>'Skewed Pop'!$AG$5:$AG$39</c:f>
              <c:numCache>
                <c:formatCode>0.00000</c:formatCode>
                <c:ptCount val="35"/>
                <c:pt idx="0">
                  <c:v>2.1378802553411349</c:v>
                </c:pt>
                <c:pt idx="1">
                  <c:v>2.9093583208139941</c:v>
                </c:pt>
                <c:pt idx="2">
                  <c:v>3.801345721526797</c:v>
                </c:pt>
                <c:pt idx="3">
                  <c:v>4.7687429239025079</c:v>
                </c:pt>
                <c:pt idx="4">
                  <c:v>5.7437680481775333</c:v>
                </c:pt>
                <c:pt idx="5">
                  <c:v>6.6422675116538379</c:v>
                </c:pt>
                <c:pt idx="6">
                  <c:v>7.3750055898625266</c:v>
                </c:pt>
                <c:pt idx="7">
                  <c:v>7.8620335583429011</c:v>
                </c:pt>
                <c:pt idx="8">
                  <c:v>8.0469999092228957</c:v>
                </c:pt>
                <c:pt idx="9">
                  <c:v>7.90787269375598</c:v>
                </c:pt>
                <c:pt idx="10">
                  <c:v>7.4612554144379395</c:v>
                </c:pt>
                <c:pt idx="11">
                  <c:v>6.7591283886547675</c:v>
                </c:pt>
                <c:pt idx="12">
                  <c:v>5.8788991659186163</c:v>
                </c:pt>
                <c:pt idx="13">
                  <c:v>4.9093932254608674</c:v>
                </c:pt>
                <c:pt idx="14">
                  <c:v>3.9362808256296566</c:v>
                </c:pt>
                <c:pt idx="15">
                  <c:v>3.0301960254030647</c:v>
                </c:pt>
                <c:pt idx="16">
                  <c:v>2.2396579880059941</c:v>
                </c:pt>
                <c:pt idx="17">
                  <c:v>1.5893477762424002</c:v>
                </c:pt>
                <c:pt idx="18">
                  <c:v>1.0828850197666773</c:v>
                </c:pt>
                <c:pt idx="19">
                  <c:v>0.70838903781269558</c:v>
                </c:pt>
                <c:pt idx="20">
                  <c:v>0.44492549650883007</c:v>
                </c:pt>
                <c:pt idx="21">
                  <c:v>0.26830490900061621</c:v>
                </c:pt>
                <c:pt idx="22">
                  <c:v>0.15534442963457407</c:v>
                </c:pt>
                <c:pt idx="23">
                  <c:v>8.6355173426111431E-2</c:v>
                </c:pt>
                <c:pt idx="24">
                  <c:v>4.6089978501562268E-2</c:v>
                </c:pt>
                <c:pt idx="25">
                  <c:v>2.3618372593159354E-2</c:v>
                </c:pt>
                <c:pt idx="26">
                  <c:v>1.1620333539519301E-2</c:v>
                </c:pt>
                <c:pt idx="27">
                  <c:v>5.4892398879680115E-3</c:v>
                </c:pt>
                <c:pt idx="28">
                  <c:v>2.4896061204038311E-3</c:v>
                </c:pt>
                <c:pt idx="29">
                  <c:v>1.0841108873282934E-3</c:v>
                </c:pt>
                <c:pt idx="30">
                  <c:v>4.532535407886229E-4</c:v>
                </c:pt>
                <c:pt idx="31">
                  <c:v>1.8194198952992124E-4</c:v>
                </c:pt>
                <c:pt idx="32">
                  <c:v>7.0121096273911832E-5</c:v>
                </c:pt>
                <c:pt idx="33">
                  <c:v>2.5947066240039618E-5</c:v>
                </c:pt>
                <c:pt idx="34">
                  <c:v>9.2183119804190028E-6</c:v>
                </c:pt>
              </c:numCache>
            </c:numRef>
          </c:val>
          <c:smooth val="1"/>
        </c:ser>
        <c:dLbls>
          <c:showLegendKey val="0"/>
          <c:showVal val="0"/>
          <c:showCatName val="0"/>
          <c:showSerName val="0"/>
          <c:showPercent val="0"/>
          <c:showBubbleSize val="0"/>
        </c:dLbls>
        <c:marker val="1"/>
        <c:smooth val="0"/>
        <c:axId val="151844736"/>
        <c:axId val="151846272"/>
      </c:lineChart>
      <c:catAx>
        <c:axId val="151833216"/>
        <c:scaling>
          <c:orientation val="minMax"/>
        </c:scaling>
        <c:delete val="0"/>
        <c:axPos val="b"/>
        <c:majorTickMark val="none"/>
        <c:minorTickMark val="none"/>
        <c:tickLblPos val="none"/>
        <c:spPr>
          <a:ln w="3175">
            <a:solidFill>
              <a:srgbClr val="000000"/>
            </a:solidFill>
            <a:prstDash val="solid"/>
          </a:ln>
        </c:spPr>
        <c:crossAx val="151843200"/>
        <c:crosses val="autoZero"/>
        <c:auto val="0"/>
        <c:lblAlgn val="ctr"/>
        <c:lblOffset val="100"/>
        <c:tickLblSkip val="1"/>
        <c:tickMarkSkip val="1"/>
        <c:noMultiLvlLbl val="0"/>
      </c:catAx>
      <c:valAx>
        <c:axId val="151843200"/>
        <c:scaling>
          <c:orientation val="minMax"/>
        </c:scaling>
        <c:delete val="0"/>
        <c:axPos val="l"/>
        <c:numFmt formatCode="0"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833216"/>
        <c:crosses val="autoZero"/>
        <c:crossBetween val="between"/>
      </c:valAx>
      <c:catAx>
        <c:axId val="151844736"/>
        <c:scaling>
          <c:orientation val="minMax"/>
        </c:scaling>
        <c:delete val="1"/>
        <c:axPos val="b"/>
        <c:majorTickMark val="out"/>
        <c:minorTickMark val="none"/>
        <c:tickLblPos val="nextTo"/>
        <c:crossAx val="151846272"/>
        <c:crosses val="autoZero"/>
        <c:auto val="0"/>
        <c:lblAlgn val="ctr"/>
        <c:lblOffset val="100"/>
        <c:noMultiLvlLbl val="0"/>
      </c:catAx>
      <c:valAx>
        <c:axId val="151846272"/>
        <c:scaling>
          <c:orientation val="minMax"/>
        </c:scaling>
        <c:delete val="1"/>
        <c:axPos val="l"/>
        <c:numFmt formatCode="0.00000" sourceLinked="1"/>
        <c:majorTickMark val="out"/>
        <c:minorTickMark val="none"/>
        <c:tickLblPos val="nextTo"/>
        <c:crossAx val="151844736"/>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4</a:t>
            </a:r>
          </a:p>
        </c:rich>
      </c:tx>
      <c:layout>
        <c:manualLayout>
          <c:xMode val="edge"/>
          <c:yMode val="edge"/>
          <c:x val="0.44061463581420141"/>
          <c:y val="5.6338028169014086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'Skewed Pop'!$AC$5:$AC$39</c:f>
              <c:numCache>
                <c:formatCode>0</c:formatCode>
                <c:ptCount val="35"/>
                <c:pt idx="0">
                  <c:v>0</c:v>
                </c:pt>
                <c:pt idx="1">
                  <c:v>3</c:v>
                </c:pt>
                <c:pt idx="2">
                  <c:v>7</c:v>
                </c:pt>
                <c:pt idx="3">
                  <c:v>3</c:v>
                </c:pt>
                <c:pt idx="4">
                  <c:v>14</c:v>
                </c:pt>
                <c:pt idx="5">
                  <c:v>6</c:v>
                </c:pt>
                <c:pt idx="6">
                  <c:v>15</c:v>
                </c:pt>
                <c:pt idx="7">
                  <c:v>8</c:v>
                </c:pt>
                <c:pt idx="8">
                  <c:v>7</c:v>
                </c:pt>
                <c:pt idx="9">
                  <c:v>2</c:v>
                </c:pt>
                <c:pt idx="10">
                  <c:v>7</c:v>
                </c:pt>
                <c:pt idx="11">
                  <c:v>4</c:v>
                </c:pt>
                <c:pt idx="12">
                  <c:v>5</c:v>
                </c:pt>
                <c:pt idx="13">
                  <c:v>5</c:v>
                </c:pt>
                <c:pt idx="14">
                  <c:v>4</c:v>
                </c:pt>
                <c:pt idx="15">
                  <c:v>3</c:v>
                </c:pt>
                <c:pt idx="16">
                  <c:v>1</c:v>
                </c:pt>
                <c:pt idx="17">
                  <c:v>1</c:v>
                </c:pt>
                <c:pt idx="18">
                  <c:v>2</c:v>
                </c:pt>
                <c:pt idx="19">
                  <c:v>1</c:v>
                </c:pt>
                <c:pt idx="20">
                  <c:v>0</c:v>
                </c:pt>
                <c:pt idx="21">
                  <c:v>1</c:v>
                </c:pt>
                <c:pt idx="22">
                  <c:v>0</c:v>
                </c:pt>
                <c:pt idx="23">
                  <c:v>1</c:v>
                </c:pt>
                <c:pt idx="24">
                  <c:v>0</c:v>
                </c:pt>
                <c:pt idx="25">
                  <c:v>0</c:v>
                </c:pt>
                <c:pt idx="26">
                  <c:v>0</c:v>
                </c:pt>
                <c:pt idx="27">
                  <c:v>0</c:v>
                </c:pt>
                <c:pt idx="28">
                  <c:v>0</c:v>
                </c:pt>
                <c:pt idx="29">
                  <c:v>0</c:v>
                </c:pt>
                <c:pt idx="30">
                  <c:v>0</c:v>
                </c:pt>
                <c:pt idx="31">
                  <c:v>0</c:v>
                </c:pt>
                <c:pt idx="32">
                  <c:v>0</c:v>
                </c:pt>
                <c:pt idx="33">
                  <c:v>0</c:v>
                </c:pt>
                <c:pt idx="34">
                  <c:v>0</c:v>
                </c:pt>
              </c:numCache>
            </c:numRef>
          </c:val>
        </c:ser>
        <c:dLbls>
          <c:showLegendKey val="0"/>
          <c:showVal val="0"/>
          <c:showCatName val="0"/>
          <c:showSerName val="0"/>
          <c:showPercent val="0"/>
          <c:showBubbleSize val="0"/>
        </c:dLbls>
        <c:gapWidth val="0"/>
        <c:axId val="151872256"/>
        <c:axId val="151873792"/>
      </c:barChart>
      <c:lineChart>
        <c:grouping val="standard"/>
        <c:varyColors val="0"/>
        <c:ser>
          <c:idx val="0"/>
          <c:order val="1"/>
          <c:spPr>
            <a:ln w="25400">
              <a:solidFill>
                <a:srgbClr val="800000"/>
              </a:solidFill>
              <a:prstDash val="solid"/>
            </a:ln>
          </c:spPr>
          <c:marker>
            <c:symbol val="none"/>
          </c:marker>
          <c:val>
            <c:numRef>
              <c:f>'Skewed Pop'!$AH$5:$AH$39</c:f>
              <c:numCache>
                <c:formatCode>0.00000</c:formatCode>
                <c:ptCount val="35"/>
                <c:pt idx="0">
                  <c:v>0.80901392499168634</c:v>
                </c:pt>
                <c:pt idx="1">
                  <c:v>1.4951462187003428</c:v>
                </c:pt>
                <c:pt idx="2">
                  <c:v>2.5478902611935088</c:v>
                </c:pt>
                <c:pt idx="3">
                  <c:v>4.0035769352233421</c:v>
                </c:pt>
                <c:pt idx="4">
                  <c:v>5.8007870344894021</c:v>
                </c:pt>
                <c:pt idx="5">
                  <c:v>7.749928026154052</c:v>
                </c:pt>
                <c:pt idx="6">
                  <c:v>9.5473092121608705</c:v>
                </c:pt>
                <c:pt idx="7">
                  <c:v>10.845193079367105</c:v>
                </c:pt>
                <c:pt idx="8">
                  <c:v>11.35969887706424</c:v>
                </c:pt>
                <c:pt idx="9">
                  <c:v>10.971592593403546</c:v>
                </c:pt>
                <c:pt idx="10">
                  <c:v>9.7711522425339083</c:v>
                </c:pt>
                <c:pt idx="11">
                  <c:v>8.0240737834312412</c:v>
                </c:pt>
                <c:pt idx="12">
                  <c:v>6.0759849086475137</c:v>
                </c:pt>
                <c:pt idx="13">
                  <c:v>4.2423896540842332</c:v>
                </c:pt>
                <c:pt idx="14">
                  <c:v>2.7313403406738601</c:v>
                </c:pt>
                <c:pt idx="15">
                  <c:v>1.6214801084394881</c:v>
                </c:pt>
                <c:pt idx="16">
                  <c:v>0.88759933714432915</c:v>
                </c:pt>
                <c:pt idx="17">
                  <c:v>0.44801308500471704</c:v>
                </c:pt>
                <c:pt idx="18">
                  <c:v>0.20851222206977882</c:v>
                </c:pt>
                <c:pt idx="19">
                  <c:v>8.9482474645086185E-2</c:v>
                </c:pt>
                <c:pt idx="20">
                  <c:v>3.5408581908669134E-2</c:v>
                </c:pt>
                <c:pt idx="21">
                  <c:v>1.291937353966599E-2</c:v>
                </c:pt>
                <c:pt idx="22">
                  <c:v>4.3464523088121432E-3</c:v>
                </c:pt>
                <c:pt idx="23">
                  <c:v>1.3483013571180535E-3</c:v>
                </c:pt>
                <c:pt idx="24">
                  <c:v>3.8565196232021037E-4</c:v>
                </c:pt>
                <c:pt idx="25">
                  <c:v>1.0170878392834481E-4</c:v>
                </c:pt>
                <c:pt idx="26">
                  <c:v>2.4732808645566706E-5</c:v>
                </c:pt>
                <c:pt idx="27">
                  <c:v>5.5454665748300158E-6</c:v>
                </c:pt>
                <c:pt idx="28">
                  <c:v>1.1464363569579916E-6</c:v>
                </c:pt>
                <c:pt idx="29">
                  <c:v>2.1852768483654472E-7</c:v>
                </c:pt>
                <c:pt idx="30">
                  <c:v>3.8406522406830845E-8</c:v>
                </c:pt>
                <c:pt idx="31">
                  <c:v>6.223621618062225E-9</c:v>
                </c:pt>
                <c:pt idx="32">
                  <c:v>9.2985619204455361E-10</c:v>
                </c:pt>
                <c:pt idx="33">
                  <c:v>1.2808643035100431E-10</c:v>
                </c:pt>
                <c:pt idx="34">
                  <c:v>1.6275869541004795E-11</c:v>
                </c:pt>
              </c:numCache>
            </c:numRef>
          </c:val>
          <c:smooth val="1"/>
        </c:ser>
        <c:dLbls>
          <c:showLegendKey val="0"/>
          <c:showVal val="0"/>
          <c:showCatName val="0"/>
          <c:showSerName val="0"/>
          <c:showPercent val="0"/>
          <c:showBubbleSize val="0"/>
        </c:dLbls>
        <c:marker val="1"/>
        <c:smooth val="0"/>
        <c:axId val="151883776"/>
        <c:axId val="151885312"/>
      </c:lineChart>
      <c:catAx>
        <c:axId val="151872256"/>
        <c:scaling>
          <c:orientation val="minMax"/>
        </c:scaling>
        <c:delete val="0"/>
        <c:axPos val="b"/>
        <c:majorTickMark val="none"/>
        <c:minorTickMark val="none"/>
        <c:tickLblPos val="none"/>
        <c:spPr>
          <a:ln w="3175">
            <a:solidFill>
              <a:srgbClr val="000000"/>
            </a:solidFill>
            <a:prstDash val="solid"/>
          </a:ln>
        </c:spPr>
        <c:crossAx val="151873792"/>
        <c:crosses val="autoZero"/>
        <c:auto val="0"/>
        <c:lblAlgn val="ctr"/>
        <c:lblOffset val="100"/>
        <c:tickLblSkip val="1"/>
        <c:tickMarkSkip val="1"/>
        <c:noMultiLvlLbl val="0"/>
      </c:catAx>
      <c:valAx>
        <c:axId val="151873792"/>
        <c:scaling>
          <c:orientation val="minMax"/>
        </c:scaling>
        <c:delete val="0"/>
        <c:axPos val="l"/>
        <c:numFmt formatCode="0"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872256"/>
        <c:crosses val="autoZero"/>
        <c:crossBetween val="between"/>
      </c:valAx>
      <c:catAx>
        <c:axId val="151883776"/>
        <c:scaling>
          <c:orientation val="minMax"/>
        </c:scaling>
        <c:delete val="1"/>
        <c:axPos val="b"/>
        <c:majorTickMark val="out"/>
        <c:minorTickMark val="none"/>
        <c:tickLblPos val="nextTo"/>
        <c:crossAx val="151885312"/>
        <c:crosses val="autoZero"/>
        <c:auto val="0"/>
        <c:lblAlgn val="ctr"/>
        <c:lblOffset val="100"/>
        <c:noMultiLvlLbl val="0"/>
      </c:catAx>
      <c:valAx>
        <c:axId val="151885312"/>
        <c:scaling>
          <c:orientation val="minMax"/>
        </c:scaling>
        <c:delete val="1"/>
        <c:axPos val="l"/>
        <c:numFmt formatCode="0.00000" sourceLinked="1"/>
        <c:majorTickMark val="out"/>
        <c:minorTickMark val="none"/>
        <c:tickLblPos val="nextTo"/>
        <c:crossAx val="151883776"/>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8</a:t>
            </a:r>
          </a:p>
        </c:rich>
      </c:tx>
      <c:layout>
        <c:manualLayout>
          <c:xMode val="edge"/>
          <c:yMode val="edge"/>
          <c:x val="0.44061463581420141"/>
          <c:y val="5.6338028169014086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'Skewed Pop'!$AD$5:$AD$39</c:f>
              <c:numCache>
                <c:formatCode>0</c:formatCode>
                <c:ptCount val="35"/>
                <c:pt idx="0">
                  <c:v>0</c:v>
                </c:pt>
                <c:pt idx="1">
                  <c:v>0</c:v>
                </c:pt>
                <c:pt idx="2">
                  <c:v>0</c:v>
                </c:pt>
                <c:pt idx="3">
                  <c:v>1</c:v>
                </c:pt>
                <c:pt idx="4">
                  <c:v>3</c:v>
                </c:pt>
                <c:pt idx="5">
                  <c:v>10</c:v>
                </c:pt>
                <c:pt idx="6">
                  <c:v>17</c:v>
                </c:pt>
                <c:pt idx="7">
                  <c:v>12</c:v>
                </c:pt>
                <c:pt idx="8">
                  <c:v>22</c:v>
                </c:pt>
                <c:pt idx="9">
                  <c:v>10</c:v>
                </c:pt>
                <c:pt idx="10">
                  <c:v>12</c:v>
                </c:pt>
                <c:pt idx="11">
                  <c:v>7</c:v>
                </c:pt>
                <c:pt idx="12">
                  <c:v>3</c:v>
                </c:pt>
                <c:pt idx="13">
                  <c:v>0</c:v>
                </c:pt>
                <c:pt idx="14">
                  <c:v>2</c:v>
                </c:pt>
                <c:pt idx="15">
                  <c:v>1</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er>
        <c:dLbls>
          <c:showLegendKey val="0"/>
          <c:showVal val="0"/>
          <c:showCatName val="0"/>
          <c:showSerName val="0"/>
          <c:showPercent val="0"/>
          <c:showBubbleSize val="0"/>
        </c:dLbls>
        <c:gapWidth val="0"/>
        <c:axId val="151911424"/>
        <c:axId val="151925504"/>
      </c:barChart>
      <c:lineChart>
        <c:grouping val="standard"/>
        <c:varyColors val="0"/>
        <c:ser>
          <c:idx val="0"/>
          <c:order val="1"/>
          <c:spPr>
            <a:ln w="25400">
              <a:solidFill>
                <a:srgbClr val="800000"/>
              </a:solidFill>
              <a:prstDash val="solid"/>
            </a:ln>
          </c:spPr>
          <c:marker>
            <c:symbol val="none"/>
          </c:marker>
          <c:val>
            <c:numRef>
              <c:f>'Skewed Pop'!$AI$5:$AI$39</c:f>
              <c:numCache>
                <c:formatCode>0.00000</c:formatCode>
                <c:ptCount val="35"/>
                <c:pt idx="0">
                  <c:v>8.4084322472606804E-2</c:v>
                </c:pt>
                <c:pt idx="1">
                  <c:v>0.28490483630600288</c:v>
                </c:pt>
                <c:pt idx="2">
                  <c:v>0.8215797486514792</c:v>
                </c:pt>
                <c:pt idx="3">
                  <c:v>2.0164151924311327</c:v>
                </c:pt>
                <c:pt idx="4">
                  <c:v>4.2121492838200947</c:v>
                </c:pt>
                <c:pt idx="5">
                  <c:v>7.4891441408102235</c:v>
                </c:pt>
                <c:pt idx="6">
                  <c:v>11.333761518936603</c:v>
                </c:pt>
                <c:pt idx="7">
                  <c:v>14.599427250573726</c:v>
                </c:pt>
                <c:pt idx="8">
                  <c:v>16.007421923945088</c:v>
                </c:pt>
                <c:pt idx="9">
                  <c:v>14.939368424257438</c:v>
                </c:pt>
                <c:pt idx="10">
                  <c:v>11.86771941643504</c:v>
                </c:pt>
                <c:pt idx="11">
                  <c:v>8.0245906489581191</c:v>
                </c:pt>
                <c:pt idx="12">
                  <c:v>4.6184156525543525</c:v>
                </c:pt>
                <c:pt idx="13">
                  <c:v>2.2623989279261125</c:v>
                </c:pt>
                <c:pt idx="14">
                  <c:v>0.94328001369327064</c:v>
                </c:pt>
                <c:pt idx="15">
                  <c:v>0.334729836568326</c:v>
                </c:pt>
                <c:pt idx="16">
                  <c:v>0.10109172792556187</c:v>
                </c:pt>
                <c:pt idx="17">
                  <c:v>2.5982888206388388E-2</c:v>
                </c:pt>
                <c:pt idx="18">
                  <c:v>5.6831796664713607E-3</c:v>
                </c:pt>
                <c:pt idx="19">
                  <c:v>1.0578097831559496E-3</c:v>
                </c:pt>
                <c:pt idx="20">
                  <c:v>1.6753857213780421E-4</c:v>
                </c:pt>
                <c:pt idx="21">
                  <c:v>2.2578277836249327E-5</c:v>
                </c:pt>
                <c:pt idx="22">
                  <c:v>2.5888831856057948E-6</c:v>
                </c:pt>
                <c:pt idx="23">
                  <c:v>2.5255496582943238E-7</c:v>
                </c:pt>
                <c:pt idx="24">
                  <c:v>2.0960277957726703E-8</c:v>
                </c:pt>
                <c:pt idx="25">
                  <c:v>1.4798273717531174E-9</c:v>
                </c:pt>
                <c:pt idx="26">
                  <c:v>8.8873353121243781E-11</c:v>
                </c:pt>
                <c:pt idx="27">
                  <c:v>4.5408121707168903E-12</c:v>
                </c:pt>
                <c:pt idx="28">
                  <c:v>1.8873791418627661E-13</c:v>
                </c:pt>
                <c:pt idx="29">
                  <c:v>1.1102230246251565E-14</c:v>
                </c:pt>
                <c:pt idx="30">
                  <c:v>0</c:v>
                </c:pt>
                <c:pt idx="31">
                  <c:v>0</c:v>
                </c:pt>
                <c:pt idx="32">
                  <c:v>0</c:v>
                </c:pt>
                <c:pt idx="33">
                  <c:v>0</c:v>
                </c:pt>
                <c:pt idx="34">
                  <c:v>0</c:v>
                </c:pt>
              </c:numCache>
            </c:numRef>
          </c:val>
          <c:smooth val="1"/>
        </c:ser>
        <c:dLbls>
          <c:showLegendKey val="0"/>
          <c:showVal val="0"/>
          <c:showCatName val="0"/>
          <c:showSerName val="0"/>
          <c:showPercent val="0"/>
          <c:showBubbleSize val="0"/>
        </c:dLbls>
        <c:marker val="1"/>
        <c:smooth val="0"/>
        <c:axId val="151927040"/>
        <c:axId val="151932928"/>
      </c:lineChart>
      <c:catAx>
        <c:axId val="151911424"/>
        <c:scaling>
          <c:orientation val="minMax"/>
        </c:scaling>
        <c:delete val="0"/>
        <c:axPos val="b"/>
        <c:majorTickMark val="none"/>
        <c:minorTickMark val="none"/>
        <c:tickLblPos val="none"/>
        <c:spPr>
          <a:ln w="3175">
            <a:solidFill>
              <a:srgbClr val="000000"/>
            </a:solidFill>
            <a:prstDash val="solid"/>
          </a:ln>
        </c:spPr>
        <c:crossAx val="151925504"/>
        <c:crosses val="autoZero"/>
        <c:auto val="0"/>
        <c:lblAlgn val="ctr"/>
        <c:lblOffset val="100"/>
        <c:tickLblSkip val="1"/>
        <c:tickMarkSkip val="1"/>
        <c:noMultiLvlLbl val="0"/>
      </c:catAx>
      <c:valAx>
        <c:axId val="151925504"/>
        <c:scaling>
          <c:orientation val="minMax"/>
        </c:scaling>
        <c:delete val="0"/>
        <c:axPos val="l"/>
        <c:numFmt formatCode="0"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911424"/>
        <c:crosses val="autoZero"/>
        <c:crossBetween val="between"/>
      </c:valAx>
      <c:catAx>
        <c:axId val="151927040"/>
        <c:scaling>
          <c:orientation val="minMax"/>
        </c:scaling>
        <c:delete val="1"/>
        <c:axPos val="b"/>
        <c:majorTickMark val="out"/>
        <c:minorTickMark val="none"/>
        <c:tickLblPos val="nextTo"/>
        <c:crossAx val="151932928"/>
        <c:crosses val="autoZero"/>
        <c:auto val="0"/>
        <c:lblAlgn val="ctr"/>
        <c:lblOffset val="100"/>
        <c:noMultiLvlLbl val="0"/>
      </c:catAx>
      <c:valAx>
        <c:axId val="151932928"/>
        <c:scaling>
          <c:orientation val="minMax"/>
        </c:scaling>
        <c:delete val="1"/>
        <c:axPos val="l"/>
        <c:numFmt formatCode="0.00000" sourceLinked="1"/>
        <c:majorTickMark val="out"/>
        <c:minorTickMark val="none"/>
        <c:tickLblPos val="nextTo"/>
        <c:crossAx val="151927040"/>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en-US" sz="900" b="1" i="1" u="none" strike="noStrike" baseline="0">
                <a:solidFill>
                  <a:srgbClr val="000000"/>
                </a:solidFill>
                <a:latin typeface="Arial"/>
                <a:cs typeface="Arial"/>
              </a:rPr>
              <a:t>n</a:t>
            </a:r>
            <a:r>
              <a:rPr lang="en-US" sz="900" b="1" i="0" u="none" strike="noStrike" baseline="0">
                <a:solidFill>
                  <a:srgbClr val="000000"/>
                </a:solidFill>
                <a:latin typeface="Arial"/>
                <a:cs typeface="Arial"/>
              </a:rPr>
              <a:t> = 16</a:t>
            </a:r>
          </a:p>
        </c:rich>
      </c:tx>
      <c:layout>
        <c:manualLayout>
          <c:xMode val="edge"/>
          <c:yMode val="edge"/>
          <c:x val="0.44061463581420141"/>
          <c:y val="4.9295774647887321E-2"/>
        </c:manualLayout>
      </c:layout>
      <c:overlay val="0"/>
      <c:spPr>
        <a:noFill/>
        <a:ln w="25400">
          <a:noFill/>
        </a:ln>
      </c:spPr>
    </c:title>
    <c:autoTitleDeleted val="0"/>
    <c:plotArea>
      <c:layout>
        <c:manualLayout>
          <c:layoutTarget val="inner"/>
          <c:xMode val="edge"/>
          <c:yMode val="edge"/>
          <c:x val="0.14176298253031658"/>
          <c:y val="0.25352199852139679"/>
          <c:w val="0.80460071165855351"/>
          <c:h val="0.57746677440984817"/>
        </c:manualLayout>
      </c:layout>
      <c:barChart>
        <c:barDir val="col"/>
        <c:grouping val="clustered"/>
        <c:varyColors val="0"/>
        <c:ser>
          <c:idx val="1"/>
          <c:order val="0"/>
          <c:spPr>
            <a:solidFill>
              <a:srgbClr val="9999FF"/>
            </a:solidFill>
            <a:ln w="12700">
              <a:solidFill>
                <a:srgbClr val="000000"/>
              </a:solidFill>
              <a:prstDash val="solid"/>
            </a:ln>
          </c:spPr>
          <c:invertIfNegative val="0"/>
          <c:val>
            <c:numRef>
              <c:f>'Skewed Pop'!$AE$5:$AE$39</c:f>
              <c:numCache>
                <c:formatCode>0</c:formatCode>
                <c:ptCount val="35"/>
                <c:pt idx="0">
                  <c:v>0</c:v>
                </c:pt>
                <c:pt idx="1">
                  <c:v>0</c:v>
                </c:pt>
                <c:pt idx="2">
                  <c:v>0</c:v>
                </c:pt>
                <c:pt idx="3">
                  <c:v>0</c:v>
                </c:pt>
                <c:pt idx="4">
                  <c:v>1</c:v>
                </c:pt>
                <c:pt idx="5">
                  <c:v>3</c:v>
                </c:pt>
                <c:pt idx="6">
                  <c:v>11</c:v>
                </c:pt>
                <c:pt idx="7">
                  <c:v>24</c:v>
                </c:pt>
                <c:pt idx="8">
                  <c:v>23</c:v>
                </c:pt>
                <c:pt idx="9">
                  <c:v>16</c:v>
                </c:pt>
                <c:pt idx="10">
                  <c:v>12</c:v>
                </c:pt>
                <c:pt idx="11">
                  <c:v>8</c:v>
                </c:pt>
                <c:pt idx="12">
                  <c:v>1</c:v>
                </c:pt>
                <c:pt idx="13">
                  <c:v>1</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er>
        <c:dLbls>
          <c:showLegendKey val="0"/>
          <c:showVal val="0"/>
          <c:showCatName val="0"/>
          <c:showSerName val="0"/>
          <c:showPercent val="0"/>
          <c:showBubbleSize val="0"/>
        </c:dLbls>
        <c:gapWidth val="0"/>
        <c:axId val="151963136"/>
        <c:axId val="151964672"/>
      </c:barChart>
      <c:lineChart>
        <c:grouping val="standard"/>
        <c:varyColors val="0"/>
        <c:ser>
          <c:idx val="0"/>
          <c:order val="1"/>
          <c:spPr>
            <a:ln w="25400">
              <a:solidFill>
                <a:srgbClr val="800000"/>
              </a:solidFill>
              <a:prstDash val="solid"/>
            </a:ln>
          </c:spPr>
          <c:marker>
            <c:symbol val="none"/>
          </c:marker>
          <c:val>
            <c:numRef>
              <c:f>'Skewed Pop'!$AJ$5:$AJ$39</c:f>
              <c:numCache>
                <c:formatCode>0.00000</c:formatCode>
                <c:ptCount val="35"/>
                <c:pt idx="0">
                  <c:v>7.0612205209290172E-4</c:v>
                </c:pt>
                <c:pt idx="1">
                  <c:v>7.8822352458836897E-3</c:v>
                </c:pt>
                <c:pt idx="2">
                  <c:v>6.3906556519623001E-2</c:v>
                </c:pt>
                <c:pt idx="3">
                  <c:v>0.37649048042690902</c:v>
                </c:pt>
                <c:pt idx="4">
                  <c:v>1.6123081047632426</c:v>
                </c:pt>
                <c:pt idx="5">
                  <c:v>5.0208928478986508</c:v>
                </c:pt>
                <c:pt idx="6">
                  <c:v>11.3731450071213</c:v>
                </c:pt>
                <c:pt idx="7">
                  <c:v>18.743194381874694</c:v>
                </c:pt>
                <c:pt idx="8">
                  <c:v>22.476629070880161</c:v>
                </c:pt>
                <c:pt idx="9">
                  <c:v>19.613988113240755</c:v>
                </c:pt>
                <c:pt idx="10">
                  <c:v>12.454629405706552</c:v>
                </c:pt>
                <c:pt idx="11">
                  <c:v>5.7540034439844572</c:v>
                </c:pt>
                <c:pt idx="12">
                  <c:v>1.9337127953989008</c:v>
                </c:pt>
                <c:pt idx="13">
                  <c:v>0.47257709563139905</c:v>
                </c:pt>
                <c:pt idx="14">
                  <c:v>8.3957998703509951E-2</c:v>
                </c:pt>
                <c:pt idx="15">
                  <c:v>1.0839012043650786E-2</c:v>
                </c:pt>
                <c:pt idx="16">
                  <c:v>1.0164146170721367E-3</c:v>
                </c:pt>
                <c:pt idx="17">
                  <c:v>6.9201083952030729E-5</c:v>
                </c:pt>
                <c:pt idx="18">
                  <c:v>3.4191654174620112E-6</c:v>
                </c:pt>
                <c:pt idx="19">
                  <c:v>1.2254589565330321E-7</c:v>
                </c:pt>
                <c:pt idx="20">
                  <c:v>3.1846414394465228E-9</c:v>
                </c:pt>
                <c:pt idx="21">
                  <c:v>5.9985350020497208E-11</c:v>
                </c:pt>
                <c:pt idx="22">
                  <c:v>8.1046280797636427E-13</c:v>
                </c:pt>
                <c:pt idx="23">
                  <c:v>1.1102230246251565E-14</c:v>
                </c:pt>
                <c:pt idx="24">
                  <c:v>0</c:v>
                </c:pt>
                <c:pt idx="25">
                  <c:v>0</c:v>
                </c:pt>
                <c:pt idx="26">
                  <c:v>0</c:v>
                </c:pt>
                <c:pt idx="27">
                  <c:v>0</c:v>
                </c:pt>
                <c:pt idx="28">
                  <c:v>0</c:v>
                </c:pt>
                <c:pt idx="29">
                  <c:v>0</c:v>
                </c:pt>
                <c:pt idx="30">
                  <c:v>0</c:v>
                </c:pt>
                <c:pt idx="31">
                  <c:v>0</c:v>
                </c:pt>
                <c:pt idx="32">
                  <c:v>0</c:v>
                </c:pt>
                <c:pt idx="33">
                  <c:v>0</c:v>
                </c:pt>
                <c:pt idx="34">
                  <c:v>0</c:v>
                </c:pt>
              </c:numCache>
            </c:numRef>
          </c:val>
          <c:smooth val="1"/>
        </c:ser>
        <c:dLbls>
          <c:showLegendKey val="0"/>
          <c:showVal val="0"/>
          <c:showCatName val="0"/>
          <c:showSerName val="0"/>
          <c:showPercent val="0"/>
          <c:showBubbleSize val="0"/>
        </c:dLbls>
        <c:marker val="1"/>
        <c:smooth val="0"/>
        <c:axId val="151974656"/>
        <c:axId val="151976192"/>
      </c:lineChart>
      <c:catAx>
        <c:axId val="151963136"/>
        <c:scaling>
          <c:orientation val="minMax"/>
        </c:scaling>
        <c:delete val="0"/>
        <c:axPos val="b"/>
        <c:majorTickMark val="none"/>
        <c:minorTickMark val="none"/>
        <c:tickLblPos val="none"/>
        <c:spPr>
          <a:ln w="3175">
            <a:solidFill>
              <a:srgbClr val="000000"/>
            </a:solidFill>
            <a:prstDash val="solid"/>
          </a:ln>
        </c:spPr>
        <c:crossAx val="151964672"/>
        <c:crosses val="autoZero"/>
        <c:auto val="0"/>
        <c:lblAlgn val="ctr"/>
        <c:lblOffset val="100"/>
        <c:tickLblSkip val="1"/>
        <c:tickMarkSkip val="1"/>
        <c:noMultiLvlLbl val="0"/>
      </c:catAx>
      <c:valAx>
        <c:axId val="151964672"/>
        <c:scaling>
          <c:orientation val="minMax"/>
          <c:min val="0"/>
        </c:scaling>
        <c:delete val="0"/>
        <c:axPos val="l"/>
        <c:numFmt formatCode="0"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963136"/>
        <c:crosses val="autoZero"/>
        <c:crossBetween val="between"/>
        <c:majorUnit val="10"/>
      </c:valAx>
      <c:catAx>
        <c:axId val="151974656"/>
        <c:scaling>
          <c:orientation val="minMax"/>
        </c:scaling>
        <c:delete val="1"/>
        <c:axPos val="b"/>
        <c:majorTickMark val="out"/>
        <c:minorTickMark val="none"/>
        <c:tickLblPos val="nextTo"/>
        <c:crossAx val="151976192"/>
        <c:crosses val="autoZero"/>
        <c:auto val="0"/>
        <c:lblAlgn val="ctr"/>
        <c:lblOffset val="100"/>
        <c:noMultiLvlLbl val="0"/>
      </c:catAx>
      <c:valAx>
        <c:axId val="151976192"/>
        <c:scaling>
          <c:orientation val="minMax"/>
        </c:scaling>
        <c:delete val="1"/>
        <c:axPos val="l"/>
        <c:numFmt formatCode="0.00000" sourceLinked="1"/>
        <c:majorTickMark val="out"/>
        <c:minorTickMark val="none"/>
        <c:tickLblPos val="nextTo"/>
        <c:crossAx val="151974656"/>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5.xml"/><Relationship Id="rId7"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chart" Target="../charts/chart18.xml"/><Relationship Id="rId5" Type="http://schemas.openxmlformats.org/officeDocument/2006/relationships/chart" Target="../charts/chart17.xml"/><Relationship Id="rId4"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1</xdr:col>
      <xdr:colOff>28575</xdr:colOff>
      <xdr:row>3</xdr:row>
      <xdr:rowOff>142875</xdr:rowOff>
    </xdr:from>
    <xdr:to>
      <xdr:col>5</xdr:col>
      <xdr:colOff>47625</xdr:colOff>
      <xdr:row>12</xdr:row>
      <xdr:rowOff>9525</xdr:rowOff>
    </xdr:to>
    <xdr:graphicFrame macro="">
      <xdr:nvGraphicFramePr>
        <xdr:cNvPr id="105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333375</xdr:colOff>
      <xdr:row>3</xdr:row>
      <xdr:rowOff>133350</xdr:rowOff>
    </xdr:from>
    <xdr:to>
      <xdr:col>9</xdr:col>
      <xdr:colOff>371475</xdr:colOff>
      <xdr:row>12</xdr:row>
      <xdr:rowOff>19050</xdr:rowOff>
    </xdr:to>
    <xdr:graphicFrame macro="">
      <xdr:nvGraphicFramePr>
        <xdr:cNvPr id="105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xdr:row>
      <xdr:rowOff>0</xdr:rowOff>
    </xdr:from>
    <xdr:to>
      <xdr:col>5</xdr:col>
      <xdr:colOff>47625</xdr:colOff>
      <xdr:row>21</xdr:row>
      <xdr:rowOff>57150</xdr:rowOff>
    </xdr:to>
    <xdr:graphicFrame macro="">
      <xdr:nvGraphicFramePr>
        <xdr:cNvPr id="105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342900</xdr:colOff>
      <xdr:row>12</xdr:row>
      <xdr:rowOff>152400</xdr:rowOff>
    </xdr:from>
    <xdr:to>
      <xdr:col>9</xdr:col>
      <xdr:colOff>390525</xdr:colOff>
      <xdr:row>21</xdr:row>
      <xdr:rowOff>47625</xdr:rowOff>
    </xdr:to>
    <xdr:graphicFrame macro="">
      <xdr:nvGraphicFramePr>
        <xdr:cNvPr id="1059"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22</xdr:row>
      <xdr:rowOff>0</xdr:rowOff>
    </xdr:from>
    <xdr:to>
      <xdr:col>5</xdr:col>
      <xdr:colOff>47625</xdr:colOff>
      <xdr:row>30</xdr:row>
      <xdr:rowOff>57150</xdr:rowOff>
    </xdr:to>
    <xdr:graphicFrame macro="">
      <xdr:nvGraphicFramePr>
        <xdr:cNvPr id="106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361950</xdr:colOff>
      <xdr:row>22</xdr:row>
      <xdr:rowOff>9525</xdr:rowOff>
    </xdr:from>
    <xdr:to>
      <xdr:col>9</xdr:col>
      <xdr:colOff>409575</xdr:colOff>
      <xdr:row>30</xdr:row>
      <xdr:rowOff>66675</xdr:rowOff>
    </xdr:to>
    <xdr:graphicFrame macro="">
      <xdr:nvGraphicFramePr>
        <xdr:cNvPr id="106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495300</xdr:colOff>
      <xdr:row>5</xdr:row>
      <xdr:rowOff>38099</xdr:rowOff>
    </xdr:from>
    <xdr:to>
      <xdr:col>15</xdr:col>
      <xdr:colOff>400050</xdr:colOff>
      <xdr:row>19</xdr:row>
      <xdr:rowOff>85724</xdr:rowOff>
    </xdr:to>
    <xdr:sp macro="" textlink="">
      <xdr:nvSpPr>
        <xdr:cNvPr id="1031" name="Text Box 7"/>
        <xdr:cNvSpPr txBox="1">
          <a:spLocks noChangeArrowheads="1"/>
        </xdr:cNvSpPr>
      </xdr:nvSpPr>
      <xdr:spPr bwMode="auto">
        <a:xfrm>
          <a:off x="5334000" y="933449"/>
          <a:ext cx="3562350" cy="2314575"/>
        </a:xfrm>
        <a:prstGeom prst="rect">
          <a:avLst/>
        </a:prstGeom>
        <a:solidFill>
          <a:srgbClr val="FFFFCC"/>
        </a:solidFill>
        <a:ln w="9525">
          <a:solidFill>
            <a:srgbClr val="0000FF"/>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 </a:t>
          </a:r>
          <a:r>
            <a:rPr lang="en-US" sz="1100" b="0" i="0" u="none" strike="noStrike" baseline="0">
              <a:solidFill>
                <a:sysClr val="windowText" lastClr="000000"/>
              </a:solidFill>
              <a:latin typeface="Times New Roman"/>
              <a:cs typeface="Times New Roman"/>
            </a:rPr>
            <a:t> (1) For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1, do the 100 sample means resemble a  normal distribution?  Press F9 several times before answering. (2) Describe the changes in the histograms of sample means as n increases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2, 4, 8, 16).  Are these patterns consistent with the predictions of the CLT?   (3) Why does the vertical axis have to be rescaled as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increases?  </a:t>
          </a:r>
          <a:r>
            <a:rPr lang="en-US" sz="1100" b="0" i="1" u="none" strike="noStrike" baseline="0">
              <a:solidFill>
                <a:sysClr val="windowText" lastClr="000000"/>
              </a:solidFill>
              <a:latin typeface="Times New Roman"/>
              <a:cs typeface="Times New Roman"/>
            </a:rPr>
            <a:t>Hint:</a:t>
          </a:r>
          <a:r>
            <a:rPr lang="en-US" sz="1100" b="0" i="0" u="none" strike="noStrike" baseline="0">
              <a:solidFill>
                <a:sysClr val="windowText" lastClr="000000"/>
              </a:solidFill>
              <a:latin typeface="Times New Roman"/>
              <a:cs typeface="Times New Roman"/>
            </a:rPr>
            <a:t> Look at the number of histogram bars and their heights, and recall that the frequencies must sum to 100.  (4) In practice, we do not take 100 samples, but only one.  So why does this demonstration look at 100 sample means?  (5) If we made histograms of 1000 sample means instead of 100 sample means, what differences would your anticipate in the appearance of these histograms?  Explain carefully.</a:t>
          </a:r>
        </a:p>
      </xdr:txBody>
    </xdr:sp>
    <xdr:clientData/>
  </xdr:twoCellAnchor>
  <xdr:twoCellAnchor>
    <xdr:from>
      <xdr:col>9</xdr:col>
      <xdr:colOff>571500</xdr:colOff>
      <xdr:row>20</xdr:row>
      <xdr:rowOff>38099</xdr:rowOff>
    </xdr:from>
    <xdr:to>
      <xdr:col>15</xdr:col>
      <xdr:colOff>342900</xdr:colOff>
      <xdr:row>28</xdr:row>
      <xdr:rowOff>152400</xdr:rowOff>
    </xdr:to>
    <xdr:sp macro="" textlink="">
      <xdr:nvSpPr>
        <xdr:cNvPr id="1032" name="Text Box 8"/>
        <xdr:cNvSpPr txBox="1">
          <a:spLocks noChangeArrowheads="1"/>
        </xdr:cNvSpPr>
      </xdr:nvSpPr>
      <xdr:spPr bwMode="auto">
        <a:xfrm>
          <a:off x="5410200" y="3362324"/>
          <a:ext cx="3429000" cy="1409701"/>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800000"/>
              </a:solidFill>
              <a:latin typeface="Times New Roman"/>
              <a:cs typeface="Times New Roman"/>
            </a:rPr>
            <a:t>Interpretation</a:t>
          </a:r>
          <a:r>
            <a:rPr lang="en-US" sz="1100" b="0" i="0" u="none" strike="noStrike" baseline="0">
              <a:solidFill>
                <a:srgbClr val="000000"/>
              </a:solidFill>
              <a:latin typeface="Times New Roman"/>
              <a:cs typeface="Times New Roman"/>
            </a:rPr>
            <a:t> This population is </a:t>
          </a:r>
          <a:r>
            <a:rPr lang="en-US" sz="1100" b="0" i="1" u="none" strike="noStrike" baseline="0">
              <a:solidFill>
                <a:srgbClr val="0000FF"/>
              </a:solidFill>
              <a:latin typeface="Times New Roman"/>
              <a:cs typeface="Times New Roman"/>
            </a:rPr>
            <a:t>normal.</a:t>
          </a:r>
          <a:r>
            <a:rPr lang="en-US" sz="1100" b="0" i="0" u="none" strike="noStrike" baseline="0">
              <a:solidFill>
                <a:srgbClr val="000000"/>
              </a:solidFill>
              <a:latin typeface="Times New Roman"/>
              <a:cs typeface="Times New Roman"/>
            </a:rPr>
            <a:t>  The CLT says that if  samples are taken from this population, then the </a:t>
          </a:r>
          <a:r>
            <a:rPr lang="en-US" sz="1100" b="0" i="1" u="none" strike="noStrike" baseline="0">
              <a:solidFill>
                <a:srgbClr val="0000FF"/>
              </a:solidFill>
              <a:latin typeface="Times New Roman"/>
              <a:cs typeface="Times New Roman"/>
            </a:rPr>
            <a:t>sample means</a:t>
          </a:r>
          <a:r>
            <a:rPr lang="en-US" sz="1100" b="0" i="0" u="none" strike="noStrike" baseline="0">
              <a:solidFill>
                <a:srgbClr val="000000"/>
              </a:solidFill>
              <a:latin typeface="Times New Roman"/>
              <a:cs typeface="Times New Roman"/>
            </a:rPr>
            <a:t>will also follow a normal distribution with the same mean but a smaller standard deviation </a:t>
          </a:r>
          <a:r>
            <a:rPr lang="en-US" sz="1100" b="0" i="1" u="none" strike="noStrike" baseline="0">
              <a:solidFill>
                <a:srgbClr val="000000"/>
              </a:solidFill>
              <a:latin typeface="Symbol"/>
            </a:rPr>
            <a:t>s</a:t>
          </a:r>
          <a:r>
            <a:rPr lang="en-US" sz="1100" b="0" i="0" u="none" strike="noStrike" baseline="0">
              <a:solidFill>
                <a:srgbClr val="000000"/>
              </a:solidFill>
              <a:latin typeface="Times New Roman"/>
              <a:cs typeface="Times New Roman"/>
            </a:rPr>
            <a:t>/</a:t>
          </a:r>
          <a:r>
            <a:rPr lang="en-US" sz="1100" b="0" i="0" u="none" strike="noStrike" baseline="0">
              <a:solidFill>
                <a:srgbClr val="000000"/>
              </a:solidFill>
              <a:latin typeface="Symbol"/>
            </a:rPr>
            <a:t>Ö</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If you quadruple the sample size (e.g., 1, 4, 16) you halve the standard deviation of the sample mean.  When sampling a normal population, the sampling distribution of means is normal </a:t>
          </a:r>
          <a:r>
            <a:rPr lang="en-US" sz="1100" b="0" i="1" u="none" strike="noStrike" baseline="0">
              <a:solidFill>
                <a:srgbClr val="0000FF"/>
              </a:solidFill>
              <a:latin typeface="Times New Roman"/>
              <a:cs typeface="Times New Roman"/>
            </a:rPr>
            <a:t>regardless</a:t>
          </a:r>
          <a:r>
            <a:rPr lang="en-US" sz="1100" b="0" i="0" u="none" strike="noStrike" baseline="0">
              <a:solidFill>
                <a:srgbClr val="000000"/>
              </a:solidFill>
              <a:latin typeface="Times New Roman"/>
              <a:cs typeface="Times New Roman"/>
            </a:rPr>
            <a:t> of </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a:t>
          </a:r>
        </a:p>
      </xdr:txBody>
    </xdr:sp>
    <xdr:clientData/>
  </xdr:twoCellAnchor>
  <xdr:twoCellAnchor>
    <xdr:from>
      <xdr:col>10</xdr:col>
      <xdr:colOff>66675</xdr:colOff>
      <xdr:row>0</xdr:row>
      <xdr:rowOff>66675</xdr:rowOff>
    </xdr:from>
    <xdr:to>
      <xdr:col>14</xdr:col>
      <xdr:colOff>133350</xdr:colOff>
      <xdr:row>3</xdr:row>
      <xdr:rowOff>133350</xdr:rowOff>
    </xdr:to>
    <xdr:sp macro="" textlink="">
      <xdr:nvSpPr>
        <xdr:cNvPr id="1034" name="AutoShape 10"/>
        <xdr:cNvSpPr>
          <a:spLocks noChangeArrowheads="1"/>
        </xdr:cNvSpPr>
      </xdr:nvSpPr>
      <xdr:spPr bwMode="auto">
        <a:xfrm>
          <a:off x="5514975" y="66675"/>
          <a:ext cx="2505075" cy="638175"/>
        </a:xfrm>
        <a:prstGeom prst="bevel">
          <a:avLst>
            <a:gd name="adj" fmla="val 12500"/>
          </a:avLst>
        </a:prstGeom>
        <a:solidFill>
          <a:schemeClr val="accent6">
            <a:lumMod val="75000"/>
          </a:schemeClr>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200" b="0" i="0" u="none" strike="noStrike" baseline="0">
              <a:solidFill>
                <a:srgbClr val="FFFF00"/>
              </a:solidFill>
              <a:latin typeface="Arial"/>
              <a:cs typeface="Arial"/>
            </a:rPr>
            <a:t>Press the F9 key to see 100 new sample means.</a:t>
          </a:r>
        </a:p>
      </xdr:txBody>
    </xdr:sp>
    <xdr:clientData/>
  </xdr:twoCellAnchor>
  <xdr:twoCellAnchor editAs="oneCell">
    <xdr:from>
      <xdr:col>10</xdr:col>
      <xdr:colOff>0</xdr:colOff>
      <xdr:row>30</xdr:row>
      <xdr:rowOff>0</xdr:rowOff>
    </xdr:from>
    <xdr:to>
      <xdr:col>13</xdr:col>
      <xdr:colOff>180724</xdr:colOff>
      <xdr:row>39</xdr:row>
      <xdr:rowOff>95056</xdr:rowOff>
    </xdr:to>
    <xdr:pic>
      <xdr:nvPicPr>
        <xdr:cNvPr id="13" name="Picture 12"/>
        <xdr:cNvPicPr>
          <a:picLocks noChangeAspect="1"/>
        </xdr:cNvPicPr>
      </xdr:nvPicPr>
      <xdr:blipFill>
        <a:blip xmlns:r="http://schemas.openxmlformats.org/officeDocument/2006/relationships" r:embed="rId7"/>
        <a:stretch>
          <a:fillRect/>
        </a:stretch>
      </xdr:blipFill>
      <xdr:spPr>
        <a:xfrm>
          <a:off x="5448300" y="4943475"/>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3</xdr:row>
      <xdr:rowOff>142875</xdr:rowOff>
    </xdr:from>
    <xdr:to>
      <xdr:col>5</xdr:col>
      <xdr:colOff>47625</xdr:colOff>
      <xdr:row>12</xdr:row>
      <xdr:rowOff>9525</xdr:rowOff>
    </xdr:to>
    <xdr:graphicFrame macro="">
      <xdr:nvGraphicFramePr>
        <xdr:cNvPr id="207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333375</xdr:colOff>
      <xdr:row>3</xdr:row>
      <xdr:rowOff>133350</xdr:rowOff>
    </xdr:from>
    <xdr:to>
      <xdr:col>9</xdr:col>
      <xdr:colOff>371475</xdr:colOff>
      <xdr:row>12</xdr:row>
      <xdr:rowOff>19050</xdr:rowOff>
    </xdr:to>
    <xdr:graphicFrame macro="">
      <xdr:nvGraphicFramePr>
        <xdr:cNvPr id="208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xdr:row>
      <xdr:rowOff>0</xdr:rowOff>
    </xdr:from>
    <xdr:to>
      <xdr:col>5</xdr:col>
      <xdr:colOff>47625</xdr:colOff>
      <xdr:row>21</xdr:row>
      <xdr:rowOff>57150</xdr:rowOff>
    </xdr:to>
    <xdr:graphicFrame macro="">
      <xdr:nvGraphicFramePr>
        <xdr:cNvPr id="208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342900</xdr:colOff>
      <xdr:row>12</xdr:row>
      <xdr:rowOff>152400</xdr:rowOff>
    </xdr:from>
    <xdr:to>
      <xdr:col>9</xdr:col>
      <xdr:colOff>390525</xdr:colOff>
      <xdr:row>21</xdr:row>
      <xdr:rowOff>47625</xdr:rowOff>
    </xdr:to>
    <xdr:graphicFrame macro="">
      <xdr:nvGraphicFramePr>
        <xdr:cNvPr id="208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22</xdr:row>
      <xdr:rowOff>0</xdr:rowOff>
    </xdr:from>
    <xdr:to>
      <xdr:col>5</xdr:col>
      <xdr:colOff>47625</xdr:colOff>
      <xdr:row>30</xdr:row>
      <xdr:rowOff>57150</xdr:rowOff>
    </xdr:to>
    <xdr:graphicFrame macro="">
      <xdr:nvGraphicFramePr>
        <xdr:cNvPr id="208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361950</xdr:colOff>
      <xdr:row>22</xdr:row>
      <xdr:rowOff>9525</xdr:rowOff>
    </xdr:from>
    <xdr:to>
      <xdr:col>9</xdr:col>
      <xdr:colOff>409575</xdr:colOff>
      <xdr:row>30</xdr:row>
      <xdr:rowOff>66675</xdr:rowOff>
    </xdr:to>
    <xdr:graphicFrame macro="">
      <xdr:nvGraphicFramePr>
        <xdr:cNvPr id="208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609599</xdr:colOff>
      <xdr:row>18</xdr:row>
      <xdr:rowOff>0</xdr:rowOff>
    </xdr:from>
    <xdr:to>
      <xdr:col>15</xdr:col>
      <xdr:colOff>371475</xdr:colOff>
      <xdr:row>25</xdr:row>
      <xdr:rowOff>95250</xdr:rowOff>
    </xdr:to>
    <xdr:sp macro="" textlink="">
      <xdr:nvSpPr>
        <xdr:cNvPr id="2055" name="Text Box 7"/>
        <xdr:cNvSpPr txBox="1">
          <a:spLocks noChangeArrowheads="1"/>
        </xdr:cNvSpPr>
      </xdr:nvSpPr>
      <xdr:spPr bwMode="auto">
        <a:xfrm>
          <a:off x="5762624" y="3000375"/>
          <a:ext cx="3419476" cy="12287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800000"/>
              </a:solidFill>
              <a:latin typeface="Times New Roman"/>
              <a:cs typeface="Times New Roman"/>
            </a:rPr>
            <a:t>Interpretation</a:t>
          </a:r>
          <a:r>
            <a:rPr lang="en-US" sz="1100" b="0" i="0" u="none" strike="noStrike" baseline="0">
              <a:solidFill>
                <a:srgbClr val="000000"/>
              </a:solidFill>
              <a:latin typeface="Times New Roman"/>
              <a:cs typeface="Times New Roman"/>
            </a:rPr>
            <a:t> This population is </a:t>
          </a:r>
          <a:r>
            <a:rPr lang="en-US" sz="1100" b="0" i="1" u="none" strike="noStrike" baseline="0">
              <a:solidFill>
                <a:srgbClr val="0000FF"/>
              </a:solidFill>
              <a:latin typeface="Times New Roman"/>
              <a:cs typeface="Times New Roman"/>
            </a:rPr>
            <a:t>uniform</a:t>
          </a:r>
          <a:r>
            <a:rPr lang="en-US" sz="1100" b="0" i="0" u="none" strike="noStrike" baseline="0">
              <a:solidFill>
                <a:srgbClr val="000000"/>
              </a:solidFill>
              <a:latin typeface="Times New Roman"/>
              <a:cs typeface="Times New Roman"/>
            </a:rPr>
            <a:t>.  The CLT says that if  samples are taken from this population, then the distribution of </a:t>
          </a:r>
          <a:r>
            <a:rPr lang="en-US" sz="1100" b="0" i="1" u="none" strike="noStrike" baseline="0">
              <a:solidFill>
                <a:srgbClr val="0000FF"/>
              </a:solidFill>
              <a:latin typeface="Times New Roman"/>
              <a:cs typeface="Times New Roman"/>
            </a:rPr>
            <a:t>sample means</a:t>
          </a:r>
          <a:r>
            <a:rPr lang="en-US" sz="1100" b="0" i="0" u="none" strike="noStrike" baseline="0">
              <a:solidFill>
                <a:srgbClr val="000000"/>
              </a:solidFill>
              <a:latin typeface="Times New Roman"/>
              <a:cs typeface="Times New Roman"/>
            </a:rPr>
            <a:t>will have the same mean but a smaller standard deviation </a:t>
          </a:r>
          <a:r>
            <a:rPr lang="en-US" sz="1100" b="0" i="0" u="none" strike="noStrike" baseline="0">
              <a:solidFill>
                <a:srgbClr val="000000"/>
              </a:solidFill>
              <a:latin typeface="Symbol"/>
            </a:rPr>
            <a:t>s</a:t>
          </a:r>
          <a:r>
            <a:rPr lang="en-US" sz="1100" b="0" i="0" u="none" strike="noStrike" baseline="0">
              <a:solidFill>
                <a:srgbClr val="000000"/>
              </a:solidFill>
              <a:latin typeface="Times New Roman"/>
              <a:cs typeface="Times New Roman"/>
            </a:rPr>
            <a:t>/</a:t>
          </a:r>
          <a:r>
            <a:rPr lang="en-US" sz="1100" b="0" i="0" u="none" strike="noStrike" baseline="0">
              <a:solidFill>
                <a:srgbClr val="000000"/>
              </a:solidFill>
              <a:latin typeface="Symbol"/>
            </a:rPr>
            <a:t>Ö</a:t>
          </a:r>
          <a:r>
            <a:rPr lang="en-US" sz="1100" b="0" i="0" u="none" strike="noStrike" baseline="0">
              <a:solidFill>
                <a:srgbClr val="000000"/>
              </a:solidFill>
              <a:latin typeface="Times New Roman"/>
              <a:cs typeface="Times New Roman"/>
            </a:rPr>
            <a:t>n.  If </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is large enough, the sample means should be approximately </a:t>
          </a:r>
          <a:r>
            <a:rPr lang="en-US" sz="1100" b="0" i="1" u="none" strike="noStrike" baseline="0">
              <a:solidFill>
                <a:srgbClr val="0000FF"/>
              </a:solidFill>
              <a:latin typeface="Times New Roman"/>
              <a:cs typeface="Times New Roman"/>
            </a:rPr>
            <a:t>normal</a:t>
          </a:r>
          <a:r>
            <a:rPr lang="en-US" sz="1100" b="0" i="0" u="none" strike="noStrike" baseline="0">
              <a:solidFill>
                <a:srgbClr val="000000"/>
              </a:solidFill>
              <a:latin typeface="Times New Roman"/>
              <a:cs typeface="Times New Roman"/>
            </a:rPr>
            <a:t> even though the population is </a:t>
          </a:r>
          <a:r>
            <a:rPr lang="en-US" sz="1100" b="0" i="1" u="none" strike="noStrike" baseline="0">
              <a:solidFill>
                <a:srgbClr val="0000FF"/>
              </a:solidFill>
              <a:latin typeface="Times New Roman"/>
              <a:cs typeface="Times New Roman"/>
            </a:rPr>
            <a:t>uniform</a:t>
          </a:r>
          <a:r>
            <a:rPr lang="en-US" sz="1100" b="0" i="0" u="none" strike="noStrike" baseline="0">
              <a:solidFill>
                <a:srgbClr val="000000"/>
              </a:solidFill>
              <a:latin typeface="Times New Roman"/>
              <a:cs typeface="Times New Roman"/>
            </a:rPr>
            <a:t>.  See for yourself!</a:t>
          </a:r>
        </a:p>
      </xdr:txBody>
    </xdr:sp>
    <xdr:clientData/>
  </xdr:twoCellAnchor>
  <xdr:twoCellAnchor>
    <xdr:from>
      <xdr:col>10</xdr:col>
      <xdr:colOff>19049</xdr:colOff>
      <xdr:row>6</xdr:row>
      <xdr:rowOff>142874</xdr:rowOff>
    </xdr:from>
    <xdr:to>
      <xdr:col>15</xdr:col>
      <xdr:colOff>447674</xdr:colOff>
      <xdr:row>17</xdr:row>
      <xdr:rowOff>28574</xdr:rowOff>
    </xdr:to>
    <xdr:sp macro="" textlink="">
      <xdr:nvSpPr>
        <xdr:cNvPr id="2056" name="Text Box 8"/>
        <xdr:cNvSpPr txBox="1">
          <a:spLocks noChangeArrowheads="1"/>
        </xdr:cNvSpPr>
      </xdr:nvSpPr>
      <xdr:spPr bwMode="auto">
        <a:xfrm>
          <a:off x="5781674" y="1200149"/>
          <a:ext cx="3476625" cy="166687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0" i="1" u="none" strike="noStrike" baseline="0">
              <a:solidFill>
                <a:sysClr val="windowText" lastClr="000000"/>
              </a:solidFill>
              <a:latin typeface="Times New Roman"/>
              <a:cs typeface="Times New Roman"/>
            </a:rPr>
            <a:t> </a:t>
          </a:r>
          <a:r>
            <a:rPr lang="en-US" sz="1100" b="0" i="0" u="none" strike="noStrike" baseline="0">
              <a:solidFill>
                <a:sysClr val="windowText" lastClr="000000"/>
              </a:solidFill>
              <a:latin typeface="Times New Roman"/>
              <a:cs typeface="Times New Roman"/>
            </a:rPr>
            <a:t> (1) Describe the histogram of sample means for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1.  What would the CLT say about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1?  (2) Describe the changes in the histograms of sample means as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increases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2, 4, 8, 16).  Are these patterns consistent with the predictions of the CLT?  (3)  When sampling this uniform population, when does the histogram of sample means reliably begin to resemble a  normal distribution?  Press F9 several times before answering.  (4) Why does a uniform population not pose a serious challenge for the CLT?</a:t>
          </a:r>
        </a:p>
      </xdr:txBody>
    </xdr:sp>
    <xdr:clientData/>
  </xdr:twoCellAnchor>
  <xdr:twoCellAnchor editAs="oneCell">
    <xdr:from>
      <xdr:col>11</xdr:col>
      <xdr:colOff>28575</xdr:colOff>
      <xdr:row>25</xdr:row>
      <xdr:rowOff>152400</xdr:rowOff>
    </xdr:from>
    <xdr:to>
      <xdr:col>14</xdr:col>
      <xdr:colOff>209299</xdr:colOff>
      <xdr:row>35</xdr:row>
      <xdr:rowOff>85531</xdr:rowOff>
    </xdr:to>
    <xdr:pic>
      <xdr:nvPicPr>
        <xdr:cNvPr id="13" name="Picture 12"/>
        <xdr:cNvPicPr>
          <a:picLocks noChangeAspect="1"/>
        </xdr:cNvPicPr>
      </xdr:nvPicPr>
      <xdr:blipFill>
        <a:blip xmlns:r="http://schemas.openxmlformats.org/officeDocument/2006/relationships" r:embed="rId7"/>
        <a:stretch>
          <a:fillRect/>
        </a:stretch>
      </xdr:blipFill>
      <xdr:spPr>
        <a:xfrm>
          <a:off x="6400800" y="4286250"/>
          <a:ext cx="2009524" cy="1552381"/>
        </a:xfrm>
        <a:prstGeom prst="rect">
          <a:avLst/>
        </a:prstGeom>
      </xdr:spPr>
    </xdr:pic>
    <xdr:clientData/>
  </xdr:twoCellAnchor>
  <xdr:twoCellAnchor>
    <xdr:from>
      <xdr:col>10</xdr:col>
      <xdr:colOff>95250</xdr:colOff>
      <xdr:row>1</xdr:row>
      <xdr:rowOff>28575</xdr:rowOff>
    </xdr:from>
    <xdr:to>
      <xdr:col>14</xdr:col>
      <xdr:colOff>161925</xdr:colOff>
      <xdr:row>4</xdr:row>
      <xdr:rowOff>123825</xdr:rowOff>
    </xdr:to>
    <xdr:sp macro="" textlink="">
      <xdr:nvSpPr>
        <xdr:cNvPr id="14" name="AutoShape 10"/>
        <xdr:cNvSpPr>
          <a:spLocks noChangeArrowheads="1"/>
        </xdr:cNvSpPr>
      </xdr:nvSpPr>
      <xdr:spPr bwMode="auto">
        <a:xfrm>
          <a:off x="5857875" y="219075"/>
          <a:ext cx="2505075" cy="638175"/>
        </a:xfrm>
        <a:prstGeom prst="bevel">
          <a:avLst>
            <a:gd name="adj" fmla="val 12500"/>
          </a:avLst>
        </a:prstGeom>
        <a:solidFill>
          <a:schemeClr val="accent6">
            <a:lumMod val="75000"/>
          </a:schemeClr>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200" b="0" i="0" u="none" strike="noStrike" baseline="0">
              <a:solidFill>
                <a:srgbClr val="FFFF00"/>
              </a:solidFill>
              <a:latin typeface="Arial"/>
              <a:cs typeface="Arial"/>
            </a:rPr>
            <a:t>Press the F9 key to see 100 new sample means.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28575</xdr:colOff>
      <xdr:row>1</xdr:row>
      <xdr:rowOff>142875</xdr:rowOff>
    </xdr:from>
    <xdr:to>
      <xdr:col>5</xdr:col>
      <xdr:colOff>47625</xdr:colOff>
      <xdr:row>10</xdr:row>
      <xdr:rowOff>9525</xdr:rowOff>
    </xdr:to>
    <xdr:graphicFrame macro="">
      <xdr:nvGraphicFramePr>
        <xdr:cNvPr id="310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333375</xdr:colOff>
      <xdr:row>1</xdr:row>
      <xdr:rowOff>133350</xdr:rowOff>
    </xdr:from>
    <xdr:to>
      <xdr:col>9</xdr:col>
      <xdr:colOff>371475</xdr:colOff>
      <xdr:row>10</xdr:row>
      <xdr:rowOff>19050</xdr:rowOff>
    </xdr:to>
    <xdr:graphicFrame macro="">
      <xdr:nvGraphicFramePr>
        <xdr:cNvPr id="310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11</xdr:row>
      <xdr:rowOff>0</xdr:rowOff>
    </xdr:from>
    <xdr:to>
      <xdr:col>5</xdr:col>
      <xdr:colOff>47625</xdr:colOff>
      <xdr:row>19</xdr:row>
      <xdr:rowOff>57150</xdr:rowOff>
    </xdr:to>
    <xdr:graphicFrame macro="">
      <xdr:nvGraphicFramePr>
        <xdr:cNvPr id="310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342900</xdr:colOff>
      <xdr:row>10</xdr:row>
      <xdr:rowOff>152400</xdr:rowOff>
    </xdr:from>
    <xdr:to>
      <xdr:col>9</xdr:col>
      <xdr:colOff>390525</xdr:colOff>
      <xdr:row>19</xdr:row>
      <xdr:rowOff>47625</xdr:rowOff>
    </xdr:to>
    <xdr:graphicFrame macro="">
      <xdr:nvGraphicFramePr>
        <xdr:cNvPr id="310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20</xdr:row>
      <xdr:rowOff>0</xdr:rowOff>
    </xdr:from>
    <xdr:to>
      <xdr:col>5</xdr:col>
      <xdr:colOff>47625</xdr:colOff>
      <xdr:row>28</xdr:row>
      <xdr:rowOff>57150</xdr:rowOff>
    </xdr:to>
    <xdr:graphicFrame macro="">
      <xdr:nvGraphicFramePr>
        <xdr:cNvPr id="3107"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361950</xdr:colOff>
      <xdr:row>20</xdr:row>
      <xdr:rowOff>9525</xdr:rowOff>
    </xdr:from>
    <xdr:to>
      <xdr:col>9</xdr:col>
      <xdr:colOff>409575</xdr:colOff>
      <xdr:row>28</xdr:row>
      <xdr:rowOff>66675</xdr:rowOff>
    </xdr:to>
    <xdr:graphicFrame macro="">
      <xdr:nvGraphicFramePr>
        <xdr:cNvPr id="3108"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57149</xdr:colOff>
      <xdr:row>21</xdr:row>
      <xdr:rowOff>38100</xdr:rowOff>
    </xdr:from>
    <xdr:to>
      <xdr:col>15</xdr:col>
      <xdr:colOff>581024</xdr:colOff>
      <xdr:row>28</xdr:row>
      <xdr:rowOff>76200</xdr:rowOff>
    </xdr:to>
    <xdr:sp macro="" textlink="">
      <xdr:nvSpPr>
        <xdr:cNvPr id="3079" name="Text Box 7"/>
        <xdr:cNvSpPr txBox="1">
          <a:spLocks noChangeArrowheads="1"/>
        </xdr:cNvSpPr>
      </xdr:nvSpPr>
      <xdr:spPr bwMode="auto">
        <a:xfrm>
          <a:off x="5838824" y="3467100"/>
          <a:ext cx="3571875" cy="11715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800000"/>
              </a:solidFill>
              <a:latin typeface="Times New Roman"/>
              <a:cs typeface="Times New Roman"/>
            </a:rPr>
            <a:t>Interpretation</a:t>
          </a:r>
          <a:r>
            <a:rPr lang="en-US" sz="1100" b="0" i="0" u="none" strike="noStrike" baseline="0">
              <a:solidFill>
                <a:srgbClr val="000000"/>
              </a:solidFill>
              <a:latin typeface="Times New Roman"/>
              <a:cs typeface="Times New Roman"/>
            </a:rPr>
            <a:t> This population is </a:t>
          </a:r>
          <a:r>
            <a:rPr lang="en-US" sz="1100" b="0" i="1" u="none" strike="noStrike" baseline="0">
              <a:solidFill>
                <a:srgbClr val="0000FF"/>
              </a:solidFill>
              <a:latin typeface="Times New Roman"/>
              <a:cs typeface="Times New Roman"/>
            </a:rPr>
            <a:t>skewed</a:t>
          </a:r>
          <a:r>
            <a:rPr lang="en-US" sz="1100" b="0" i="0" u="none" strike="noStrike" baseline="0">
              <a:solidFill>
                <a:srgbClr val="000000"/>
              </a:solidFill>
              <a:latin typeface="Times New Roman"/>
              <a:cs typeface="Times New Roman"/>
            </a:rPr>
            <a:t>.  The CLT says that if  samples are taken from this population, then the distribution of </a:t>
          </a:r>
          <a:r>
            <a:rPr lang="en-US" sz="1100" b="0" i="1" u="none" strike="noStrike" baseline="0">
              <a:solidFill>
                <a:srgbClr val="0000FF"/>
              </a:solidFill>
              <a:latin typeface="Times New Roman"/>
              <a:cs typeface="Times New Roman"/>
            </a:rPr>
            <a:t>sample means</a:t>
          </a:r>
          <a:r>
            <a:rPr lang="en-US" sz="1100" b="0" i="0" u="none" strike="noStrike" baseline="0">
              <a:solidFill>
                <a:srgbClr val="000000"/>
              </a:solidFill>
              <a:latin typeface="Times New Roman"/>
              <a:cs typeface="Times New Roman"/>
            </a:rPr>
            <a:t>will have the same mean </a:t>
          </a:r>
          <a:r>
            <a:rPr lang="en-US" sz="1100" b="0" i="0" u="none" strike="noStrike" baseline="0">
              <a:solidFill>
                <a:srgbClr val="000000"/>
              </a:solidFill>
              <a:latin typeface="Symbol"/>
            </a:rPr>
            <a:t>m</a:t>
          </a:r>
          <a:r>
            <a:rPr lang="en-US" sz="1100" b="0" i="0" u="none" strike="noStrike" baseline="0">
              <a:solidFill>
                <a:srgbClr val="000000"/>
              </a:solidFill>
              <a:latin typeface="Times New Roman"/>
              <a:cs typeface="Times New Roman"/>
            </a:rPr>
            <a:t> but a smaller standard deviation </a:t>
          </a:r>
          <a:r>
            <a:rPr lang="en-US" sz="1100" b="0" i="0" u="none" strike="noStrike" baseline="0">
              <a:solidFill>
                <a:srgbClr val="000000"/>
              </a:solidFill>
              <a:latin typeface="Symbol"/>
            </a:rPr>
            <a:t>s</a:t>
          </a:r>
          <a:r>
            <a:rPr lang="en-US" sz="1100" b="0" i="0" u="none" strike="noStrike" baseline="0">
              <a:solidFill>
                <a:srgbClr val="000000"/>
              </a:solidFill>
              <a:latin typeface="Times New Roman"/>
              <a:cs typeface="Times New Roman"/>
            </a:rPr>
            <a:t>/</a:t>
          </a:r>
          <a:r>
            <a:rPr lang="en-US" sz="1100" b="0" i="0" u="none" strike="noStrike" baseline="0">
              <a:solidFill>
                <a:srgbClr val="000000"/>
              </a:solidFill>
              <a:latin typeface="Symbol"/>
            </a:rPr>
            <a:t>Ö</a:t>
          </a:r>
          <a:r>
            <a:rPr lang="en-US" sz="1100" b="0" i="0" u="none" strike="noStrike" baseline="0">
              <a:solidFill>
                <a:srgbClr val="000000"/>
              </a:solidFill>
              <a:latin typeface="Times New Roman"/>
              <a:cs typeface="Times New Roman"/>
            </a:rPr>
            <a:t>n.  If </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is large enough, the sample means should be approximately </a:t>
          </a:r>
          <a:r>
            <a:rPr lang="en-US" sz="1100" b="0" i="1" u="none" strike="noStrike" baseline="0">
              <a:solidFill>
                <a:srgbClr val="0000FF"/>
              </a:solidFill>
              <a:latin typeface="Times New Roman"/>
              <a:cs typeface="Times New Roman"/>
            </a:rPr>
            <a:t>normal</a:t>
          </a:r>
          <a:r>
            <a:rPr lang="en-US" sz="1100" b="0" i="0" u="none" strike="noStrike" baseline="0">
              <a:solidFill>
                <a:srgbClr val="000000"/>
              </a:solidFill>
              <a:latin typeface="Times New Roman"/>
              <a:cs typeface="Times New Roman"/>
            </a:rPr>
            <a:t> even though the population is </a:t>
          </a:r>
          <a:r>
            <a:rPr lang="en-US" sz="1100" b="0" i="1" u="none" strike="noStrike" baseline="0">
              <a:solidFill>
                <a:srgbClr val="0000FF"/>
              </a:solidFill>
              <a:latin typeface="Times New Roman"/>
              <a:cs typeface="Times New Roman"/>
            </a:rPr>
            <a:t>skewed.</a:t>
          </a:r>
          <a:r>
            <a:rPr lang="en-US" sz="1100" b="0" i="0" u="none" strike="noStrike" baseline="0">
              <a:solidFill>
                <a:srgbClr val="000000"/>
              </a:solidFill>
              <a:latin typeface="Times New Roman"/>
              <a:cs typeface="Times New Roman"/>
            </a:rPr>
            <a:t>  See for yourself!</a:t>
          </a:r>
        </a:p>
      </xdr:txBody>
    </xdr:sp>
    <xdr:clientData/>
  </xdr:twoCellAnchor>
  <xdr:twoCellAnchor>
    <xdr:from>
      <xdr:col>10</xdr:col>
      <xdr:colOff>66675</xdr:colOff>
      <xdr:row>5</xdr:row>
      <xdr:rowOff>47625</xdr:rowOff>
    </xdr:from>
    <xdr:to>
      <xdr:col>16</xdr:col>
      <xdr:colOff>209550</xdr:colOff>
      <xdr:row>20</xdr:row>
      <xdr:rowOff>9525</xdr:rowOff>
    </xdr:to>
    <xdr:sp macro="" textlink="">
      <xdr:nvSpPr>
        <xdr:cNvPr id="3080" name="Text Box 8"/>
        <xdr:cNvSpPr txBox="1">
          <a:spLocks noChangeArrowheads="1"/>
        </xdr:cNvSpPr>
      </xdr:nvSpPr>
      <xdr:spPr bwMode="auto">
        <a:xfrm>
          <a:off x="5848350" y="885825"/>
          <a:ext cx="3800475" cy="239077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 </a:t>
          </a:r>
          <a:r>
            <a:rPr lang="en-US" sz="1100" b="0" i="0" u="none" strike="noStrike" baseline="0">
              <a:solidFill>
                <a:sysClr val="windowText" lastClr="000000"/>
              </a:solidFill>
              <a:latin typeface="Times New Roman"/>
              <a:cs typeface="Times New Roman"/>
            </a:rPr>
            <a:t> (1) Describe the histogram of sample means for</a:t>
          </a:r>
        </a:p>
        <a:p>
          <a:pPr algn="l" rtl="0">
            <a:defRPr sz="1000"/>
          </a:pPr>
          <a:r>
            <a:rPr lang="en-US" sz="1100" b="0" i="0" u="none" strike="noStrike" baseline="0">
              <a:solidFill>
                <a:sysClr val="windowText" lastClr="000000"/>
              </a:solidFill>
              <a:latin typeface="Times New Roman"/>
              <a:cs typeface="Times New Roman"/>
            </a:rPr>
            <a:t>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1.  What would the CLT say about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1?  (2) Describe the changes in the histograms of sample means as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increases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2, 4, 8, 16).  Are these changes consistent with the predictions of the CLT?  (3)  When sampling this skewed population, for what values of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does does the histogram of sample means reliably begin to resemble a  normal distribution?  Press F9 several times before answering.  (4) Why does a skewed population pose a challenge for the CLT?  (5) Why does the vertical axis have to be rescaled as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increases?  Hint: Look at the number of histogram bars and their heights, and recall that the frequencies must sum to 100.  (6) Why is the CLT important to statisticians?  Why do statisticians prefer a large sample size?  (7) Why don't statisticians always take samples that are large enough for the CLT to imply normality?</a:t>
          </a:r>
        </a:p>
      </xdr:txBody>
    </xdr:sp>
    <xdr:clientData/>
  </xdr:twoCellAnchor>
  <xdr:twoCellAnchor editAs="oneCell">
    <xdr:from>
      <xdr:col>11</xdr:col>
      <xdr:colOff>0</xdr:colOff>
      <xdr:row>30</xdr:row>
      <xdr:rowOff>0</xdr:rowOff>
    </xdr:from>
    <xdr:to>
      <xdr:col>14</xdr:col>
      <xdr:colOff>180724</xdr:colOff>
      <xdr:row>39</xdr:row>
      <xdr:rowOff>95056</xdr:rowOff>
    </xdr:to>
    <xdr:pic>
      <xdr:nvPicPr>
        <xdr:cNvPr id="13" name="Picture 12"/>
        <xdr:cNvPicPr>
          <a:picLocks noChangeAspect="1"/>
        </xdr:cNvPicPr>
      </xdr:nvPicPr>
      <xdr:blipFill>
        <a:blip xmlns:r="http://schemas.openxmlformats.org/officeDocument/2006/relationships" r:embed="rId7"/>
        <a:stretch>
          <a:fillRect/>
        </a:stretch>
      </xdr:blipFill>
      <xdr:spPr>
        <a:xfrm>
          <a:off x="6391275" y="4886325"/>
          <a:ext cx="2009524" cy="1552381"/>
        </a:xfrm>
        <a:prstGeom prst="rect">
          <a:avLst/>
        </a:prstGeom>
      </xdr:spPr>
    </xdr:pic>
    <xdr:clientData/>
  </xdr:twoCellAnchor>
  <xdr:twoCellAnchor>
    <xdr:from>
      <xdr:col>10</xdr:col>
      <xdr:colOff>276225</xdr:colOff>
      <xdr:row>0</xdr:row>
      <xdr:rowOff>114300</xdr:rowOff>
    </xdr:from>
    <xdr:to>
      <xdr:col>14</xdr:col>
      <xdr:colOff>342900</xdr:colOff>
      <xdr:row>4</xdr:row>
      <xdr:rowOff>76200</xdr:rowOff>
    </xdr:to>
    <xdr:sp macro="" textlink="">
      <xdr:nvSpPr>
        <xdr:cNvPr id="14" name="AutoShape 10"/>
        <xdr:cNvSpPr>
          <a:spLocks noChangeArrowheads="1"/>
        </xdr:cNvSpPr>
      </xdr:nvSpPr>
      <xdr:spPr bwMode="auto">
        <a:xfrm>
          <a:off x="6057900" y="114300"/>
          <a:ext cx="2505075" cy="638175"/>
        </a:xfrm>
        <a:prstGeom prst="bevel">
          <a:avLst>
            <a:gd name="adj" fmla="val 12500"/>
          </a:avLst>
        </a:prstGeom>
        <a:solidFill>
          <a:schemeClr val="accent6">
            <a:lumMod val="75000"/>
          </a:schemeClr>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200" b="0" i="0" u="none" strike="noStrike" baseline="0">
              <a:solidFill>
                <a:srgbClr val="FFFF00"/>
              </a:solidFill>
              <a:latin typeface="Arial"/>
              <a:cs typeface="Arial"/>
            </a:rPr>
            <a:t>Press the F9 key to see 100 new sample means.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210"/>
  <sheetViews>
    <sheetView showGridLines="0" tabSelected="1" workbookViewId="0"/>
  </sheetViews>
  <sheetFormatPr defaultRowHeight="12.75" x14ac:dyDescent="0.2"/>
  <cols>
    <col min="1" max="1" width="4.140625" style="1" customWidth="1"/>
    <col min="2" max="5" width="9.140625" style="1"/>
    <col min="6" max="6" width="4.42578125" style="1" customWidth="1"/>
    <col min="7" max="31" width="9.140625" style="1"/>
    <col min="32" max="36" width="10.7109375" style="1" customWidth="1"/>
    <col min="37" max="16384" width="9.140625" style="1"/>
  </cols>
  <sheetData>
    <row r="1" spans="2:36" ht="15" x14ac:dyDescent="0.2">
      <c r="B1" s="17" t="s">
        <v>7</v>
      </c>
    </row>
    <row r="2" spans="2:36" ht="15" x14ac:dyDescent="0.2">
      <c r="B2" s="16"/>
    </row>
    <row r="3" spans="2:36" ht="15" x14ac:dyDescent="0.2">
      <c r="B3" s="16"/>
    </row>
    <row r="4" spans="2:36" x14ac:dyDescent="0.2">
      <c r="G4" s="2"/>
      <c r="H4" s="2"/>
      <c r="I4" s="2"/>
      <c r="J4" s="2"/>
      <c r="K4" s="2"/>
      <c r="L4" s="2"/>
      <c r="M4" s="2"/>
      <c r="N4" s="2"/>
      <c r="O4" s="2"/>
      <c r="R4" s="3"/>
      <c r="S4" s="4" t="s">
        <v>1</v>
      </c>
      <c r="T4" s="4">
        <v>0</v>
      </c>
      <c r="U4" s="3"/>
      <c r="V4" s="4" t="s">
        <v>2</v>
      </c>
      <c r="W4" s="4">
        <v>1</v>
      </c>
      <c r="X4" s="5"/>
      <c r="Y4" s="3"/>
      <c r="Z4" s="3"/>
      <c r="AA4" s="22" t="s">
        <v>8</v>
      </c>
      <c r="AB4" s="22"/>
      <c r="AC4" s="22"/>
      <c r="AD4" s="22"/>
      <c r="AE4" s="22"/>
      <c r="AF4" s="22" t="s">
        <v>9</v>
      </c>
      <c r="AG4" s="22"/>
      <c r="AH4" s="22"/>
      <c r="AI4" s="22"/>
      <c r="AJ4" s="22"/>
    </row>
    <row r="5" spans="2:36" x14ac:dyDescent="0.2">
      <c r="R5" s="3"/>
      <c r="S5" s="23" t="s">
        <v>3</v>
      </c>
      <c r="T5" s="23"/>
      <c r="U5" s="23"/>
      <c r="V5" s="23"/>
      <c r="W5" s="23"/>
      <c r="X5" s="7"/>
      <c r="Y5" s="3"/>
      <c r="Z5" s="3"/>
      <c r="AA5" s="23" t="s">
        <v>3</v>
      </c>
      <c r="AB5" s="23"/>
      <c r="AC5" s="23"/>
      <c r="AD5" s="23"/>
      <c r="AE5" s="23"/>
      <c r="AF5" s="23" t="s">
        <v>3</v>
      </c>
      <c r="AG5" s="23"/>
      <c r="AH5" s="23"/>
      <c r="AI5" s="23"/>
      <c r="AJ5" s="23"/>
    </row>
    <row r="6" spans="2:36" x14ac:dyDescent="0.2">
      <c r="R6" s="18" t="s">
        <v>0</v>
      </c>
      <c r="S6" s="19">
        <v>1</v>
      </c>
      <c r="T6" s="19">
        <v>2</v>
      </c>
      <c r="U6" s="19">
        <v>4</v>
      </c>
      <c r="V6" s="19">
        <v>8</v>
      </c>
      <c r="W6" s="20">
        <v>16</v>
      </c>
      <c r="X6" s="7"/>
      <c r="Y6" s="6" t="s">
        <v>4</v>
      </c>
      <c r="Z6" s="6" t="s">
        <v>5</v>
      </c>
      <c r="AA6" s="21">
        <v>1</v>
      </c>
      <c r="AB6" s="21">
        <v>2</v>
      </c>
      <c r="AC6" s="21">
        <v>4</v>
      </c>
      <c r="AD6" s="21">
        <v>8</v>
      </c>
      <c r="AE6" s="21">
        <v>16</v>
      </c>
      <c r="AF6" s="21">
        <v>1</v>
      </c>
      <c r="AG6" s="21">
        <v>2</v>
      </c>
      <c r="AH6" s="21">
        <v>4</v>
      </c>
      <c r="AI6" s="21">
        <v>8</v>
      </c>
      <c r="AJ6" s="21">
        <v>16</v>
      </c>
    </row>
    <row r="7" spans="2:36" x14ac:dyDescent="0.2">
      <c r="R7" s="4">
        <v>1</v>
      </c>
      <c r="S7" s="12">
        <f ca="1">S111</f>
        <v>-8.6137130375131803E-3</v>
      </c>
      <c r="T7" s="12">
        <f ca="1">AVERAGE(S111,T111)</f>
        <v>-0.10959528925417514</v>
      </c>
      <c r="U7" s="12">
        <f ca="1">AVERAGE(S111,V111)</f>
        <v>0.19676283088157509</v>
      </c>
      <c r="V7" s="12">
        <f ca="1">AVERAGE(S111:Z111)</f>
        <v>0.24136853695314575</v>
      </c>
      <c r="W7" s="12">
        <f ca="1">AVERAGE(S111:AH111)</f>
        <v>0.19241760225541188</v>
      </c>
      <c r="X7" s="10"/>
      <c r="Y7" s="4">
        <v>-3.75</v>
      </c>
      <c r="Z7" s="11">
        <v>-3.5</v>
      </c>
      <c r="AA7" s="4">
        <f t="array" aca="1" ref="AA7:AA37" ca="1">FREQUENCY(S7:S106,$Z7:$Z37)</f>
        <v>0</v>
      </c>
      <c r="AB7" s="4">
        <f t="array" aca="1" ref="AB7:AB37" ca="1">FREQUENCY(T7:T106,$Z7:$Z37)</f>
        <v>0</v>
      </c>
      <c r="AC7" s="4">
        <f t="array" aca="1" ref="AC7:AC37" ca="1">FREQUENCY(U7:U106,$Z7:$Z37)</f>
        <v>0</v>
      </c>
      <c r="AD7" s="4">
        <f t="array" aca="1" ref="AD7:AD37" ca="1">FREQUENCY(V7:V106,$Z7:$Z37)</f>
        <v>0</v>
      </c>
      <c r="AE7" s="4">
        <f t="array" aca="1" ref="AE7:AE37" ca="1">FREQUENCY(W7:W106,$Z7:$Z37)</f>
        <v>0</v>
      </c>
      <c r="AF7" s="9">
        <f t="shared" ref="AF7:AF37" si="0">100*(_xlfn.NORM.S.DIST(($Z7-Mu)/(Sigma/SQRT(S$6)),1)-_xlfn.NORM.S.DIST(($Y7-Mu)/(Sigma/SQRT(S$6)),1))</f>
        <v>1.4421179383472128E-2</v>
      </c>
      <c r="AG7" s="9">
        <f t="shared" ref="AG7:AG37" si="1">100*(_xlfn.NORM.S.DIST(($Z7-Mu)/(Sigma/SQRT(T$6)),1)-_xlfn.NORM.S.DIST(($Y7-Mu)/(Sigma/SQRT(T$6)),1))</f>
        <v>3.146855578858069E-5</v>
      </c>
      <c r="AH7" s="9">
        <f t="shared" ref="AH7:AH37" si="2">100*(_xlfn.NORM.S.DIST(($Z7-Mu)/(Sigma/SQRT(U$6)),1)-_xlfn.NORM.S.DIST(($Y7-Mu)/(Sigma/SQRT(U$6)),1))</f>
        <v>1.2479036271567264E-10</v>
      </c>
      <c r="AI7" s="9">
        <f t="shared" ref="AI7:AJ37" si="3">100*(_xlfn.NORM.S.DIST(($Z7-Mu)/(Sigma/SQRT(V$6)),1)-_xlfn.NORM.S.DIST(($Y7-Mu)/(Sigma/SQRT(V$6)),1))</f>
        <v>2.0905244791966631E-21</v>
      </c>
      <c r="AJ7" s="9">
        <f t="shared" si="3"/>
        <v>7.7935331482266028E-43</v>
      </c>
    </row>
    <row r="8" spans="2:36" x14ac:dyDescent="0.2">
      <c r="R8" s="4">
        <v>2</v>
      </c>
      <c r="S8" s="12">
        <f t="shared" ref="S8:S71" ca="1" si="4">S112</f>
        <v>0.20534697481840999</v>
      </c>
      <c r="T8" s="12">
        <f t="shared" ref="T8:T71" ca="1" si="5">AVERAGE(S112,T112)</f>
        <v>0.3062075642431164</v>
      </c>
      <c r="U8" s="12">
        <f t="shared" ref="U8:U71" ca="1" si="6">AVERAGE(S112,V112)</f>
        <v>-0.37449284914991465</v>
      </c>
      <c r="V8" s="12">
        <f t="shared" ref="V8:V71" ca="1" si="7">AVERAGE(S112:Z112)</f>
        <v>4.6675333409732102E-2</v>
      </c>
      <c r="W8" s="12">
        <f t="shared" ref="W8:W71" ca="1" si="8">AVERAGE(S112:AH112)</f>
        <v>-5.5437997623057969E-3</v>
      </c>
      <c r="X8" s="10"/>
      <c r="Y8" s="11">
        <v>-3.5</v>
      </c>
      <c r="Z8" s="11">
        <v>-3.25</v>
      </c>
      <c r="AA8" s="4">
        <f ca="1"/>
        <v>0</v>
      </c>
      <c r="AB8" s="4">
        <f ca="1"/>
        <v>0</v>
      </c>
      <c r="AC8" s="4">
        <f ca="1"/>
        <v>0</v>
      </c>
      <c r="AD8" s="4">
        <f ca="1"/>
        <v>0</v>
      </c>
      <c r="AE8" s="4">
        <f ca="1"/>
        <v>0</v>
      </c>
      <c r="AF8" s="9">
        <f t="shared" si="0"/>
        <v>3.4439596335524097E-2</v>
      </c>
      <c r="AG8" s="9">
        <f t="shared" si="1"/>
        <v>1.7798405456668438E-4</v>
      </c>
      <c r="AH8" s="9">
        <f t="shared" si="2"/>
        <v>3.8880193294705048E-9</v>
      </c>
      <c r="AI8" s="9">
        <f t="shared" si="3"/>
        <v>1.918982250756393E-18</v>
      </c>
      <c r="AJ8" s="9">
        <f t="shared" si="3"/>
        <v>6.1171566060128883E-37</v>
      </c>
    </row>
    <row r="9" spans="2:36" x14ac:dyDescent="0.2">
      <c r="R9" s="4">
        <v>3</v>
      </c>
      <c r="S9" s="12">
        <f t="shared" ca="1" si="4"/>
        <v>1.4612538652013263</v>
      </c>
      <c r="T9" s="12">
        <f t="shared" ca="1" si="5"/>
        <v>0.98483058476568419</v>
      </c>
      <c r="U9" s="12">
        <f t="shared" ca="1" si="6"/>
        <v>0.24097930831453063</v>
      </c>
      <c r="V9" s="12">
        <f t="shared" ca="1" si="7"/>
        <v>4.5333860667810193E-2</v>
      </c>
      <c r="W9" s="12">
        <f t="shared" ca="1" si="8"/>
        <v>0.16664701736581808</v>
      </c>
      <c r="X9" s="10"/>
      <c r="Y9" s="11">
        <v>-3.25</v>
      </c>
      <c r="Z9" s="11">
        <v>-3</v>
      </c>
      <c r="AA9" s="4">
        <f ca="1"/>
        <v>0</v>
      </c>
      <c r="AB9" s="4">
        <f ca="1"/>
        <v>0</v>
      </c>
      <c r="AC9" s="4">
        <f ca="1"/>
        <v>0</v>
      </c>
      <c r="AD9" s="4">
        <f ca="1"/>
        <v>0</v>
      </c>
      <c r="AE9" s="4">
        <f ca="1"/>
        <v>0</v>
      </c>
      <c r="AF9" s="9">
        <f t="shared" si="0"/>
        <v>7.7287298923932726E-2</v>
      </c>
      <c r="AG9" s="9">
        <f t="shared" si="1"/>
        <v>8.8938587674551334E-4</v>
      </c>
      <c r="AH9" s="9">
        <f t="shared" si="2"/>
        <v>9.4642763919910348E-8</v>
      </c>
      <c r="AI9" s="9">
        <f t="shared" si="3"/>
        <v>1.07406576146137E-15</v>
      </c>
      <c r="AJ9" s="9">
        <f t="shared" si="3"/>
        <v>1.776475994913254E-31</v>
      </c>
    </row>
    <row r="10" spans="2:36" x14ac:dyDescent="0.2">
      <c r="R10" s="4">
        <v>4</v>
      </c>
      <c r="S10" s="12">
        <f t="shared" ca="1" si="4"/>
        <v>0.6465087566271992</v>
      </c>
      <c r="T10" s="12">
        <f t="shared" ca="1" si="5"/>
        <v>0.40760349280126884</v>
      </c>
      <c r="U10" s="12">
        <f t="shared" ca="1" si="6"/>
        <v>0.86163337330606204</v>
      </c>
      <c r="V10" s="12">
        <f t="shared" ca="1" si="7"/>
        <v>0.47265213025637376</v>
      </c>
      <c r="W10" s="12">
        <f t="shared" ca="1" si="8"/>
        <v>5.0631308729623993E-2</v>
      </c>
      <c r="X10" s="10"/>
      <c r="Y10" s="11">
        <v>-3</v>
      </c>
      <c r="Z10" s="11">
        <v>-2.75</v>
      </c>
      <c r="AA10" s="4">
        <f ca="1"/>
        <v>0</v>
      </c>
      <c r="AB10" s="4">
        <f ca="1"/>
        <v>0</v>
      </c>
      <c r="AC10" s="4">
        <f ca="1"/>
        <v>0</v>
      </c>
      <c r="AD10" s="4">
        <f ca="1"/>
        <v>0</v>
      </c>
      <c r="AE10" s="4">
        <f ca="1"/>
        <v>0</v>
      </c>
      <c r="AF10" s="9">
        <f t="shared" si="0"/>
        <v>0.16298652034244618</v>
      </c>
      <c r="AG10" s="9">
        <f t="shared" si="1"/>
        <v>3.9265712560525579E-3</v>
      </c>
      <c r="AH10" s="9">
        <f t="shared" si="2"/>
        <v>1.8002974820849999E-6</v>
      </c>
      <c r="AI10" s="9">
        <f t="shared" si="3"/>
        <v>3.6681640906309095E-13</v>
      </c>
      <c r="AJ10" s="9">
        <f t="shared" si="3"/>
        <v>1.9106418096775416E-26</v>
      </c>
    </row>
    <row r="11" spans="2:36" x14ac:dyDescent="0.2">
      <c r="R11" s="4">
        <v>5</v>
      </c>
      <c r="S11" s="12">
        <f t="shared" ca="1" si="4"/>
        <v>0.81381855803606096</v>
      </c>
      <c r="T11" s="12">
        <f t="shared" ca="1" si="5"/>
        <v>0.27221018903625938</v>
      </c>
      <c r="U11" s="12">
        <f t="shared" ca="1" si="6"/>
        <v>1.3728308337746891</v>
      </c>
      <c r="V11" s="12">
        <f t="shared" ca="1" si="7"/>
        <v>0.10273029663571474</v>
      </c>
      <c r="W11" s="12">
        <f t="shared" ca="1" si="8"/>
        <v>0.18088224427199778</v>
      </c>
      <c r="X11" s="10"/>
      <c r="Y11" s="11">
        <v>-2.75</v>
      </c>
      <c r="Z11" s="11">
        <v>-2.5</v>
      </c>
      <c r="AA11" s="4">
        <f ca="1"/>
        <v>0</v>
      </c>
      <c r="AB11" s="4">
        <f ca="1"/>
        <v>0</v>
      </c>
      <c r="AC11" s="4">
        <f ca="1"/>
        <v>0</v>
      </c>
      <c r="AD11" s="4">
        <f ca="1"/>
        <v>0</v>
      </c>
      <c r="AE11" s="4">
        <f ca="1"/>
        <v>0</v>
      </c>
      <c r="AF11" s="9">
        <f t="shared" si="0"/>
        <v>0.32299020907215781</v>
      </c>
      <c r="AG11" s="9">
        <f t="shared" si="1"/>
        <v>1.531650476626608E-2</v>
      </c>
      <c r="AH11" s="9">
        <f t="shared" si="2"/>
        <v>2.6766200941330565E-5</v>
      </c>
      <c r="AI11" s="9">
        <f t="shared" si="3"/>
        <v>7.6505097325502456E-11</v>
      </c>
      <c r="AJ11" s="9">
        <f t="shared" si="3"/>
        <v>7.6196619582030255E-22</v>
      </c>
    </row>
    <row r="12" spans="2:36" x14ac:dyDescent="0.2">
      <c r="R12" s="4">
        <v>6</v>
      </c>
      <c r="S12" s="12">
        <f t="shared" ca="1" si="4"/>
        <v>2.4972818457487551</v>
      </c>
      <c r="T12" s="12">
        <f t="shared" ca="1" si="5"/>
        <v>1.0549891152236279</v>
      </c>
      <c r="U12" s="12">
        <f t="shared" ca="1" si="6"/>
        <v>1.7817037348724853</v>
      </c>
      <c r="V12" s="12">
        <f t="shared" ca="1" si="7"/>
        <v>0.5742286932712215</v>
      </c>
      <c r="W12" s="12">
        <f t="shared" ca="1" si="8"/>
        <v>0.17085963666795784</v>
      </c>
      <c r="X12" s="10"/>
      <c r="Y12" s="11">
        <v>-2.5</v>
      </c>
      <c r="Z12" s="11">
        <v>-2.25</v>
      </c>
      <c r="AA12" s="4">
        <f ca="1"/>
        <v>3</v>
      </c>
      <c r="AB12" s="4">
        <f ca="1"/>
        <v>0</v>
      </c>
      <c r="AC12" s="4">
        <f ca="1"/>
        <v>0</v>
      </c>
      <c r="AD12" s="4">
        <f ca="1"/>
        <v>0</v>
      </c>
      <c r="AE12" s="4">
        <f ca="1"/>
        <v>0</v>
      </c>
      <c r="AF12" s="9">
        <f t="shared" si="0"/>
        <v>0.60148073292685622</v>
      </c>
      <c r="AG12" s="9">
        <f t="shared" si="1"/>
        <v>5.2788228461809528E-2</v>
      </c>
      <c r="AH12" s="9">
        <f t="shared" si="2"/>
        <v>3.1110215528508601E-4</v>
      </c>
      <c r="AI12" s="9">
        <f t="shared" si="3"/>
        <v>9.7539292179929648E-9</v>
      </c>
      <c r="AJ12" s="9">
        <f t="shared" si="3"/>
        <v>1.1285122074235907E-17</v>
      </c>
    </row>
    <row r="13" spans="2:36" x14ac:dyDescent="0.2">
      <c r="R13" s="4">
        <v>7</v>
      </c>
      <c r="S13" s="12">
        <f t="shared" ca="1" si="4"/>
        <v>1.6198341737565127</v>
      </c>
      <c r="T13" s="12">
        <f t="shared" ca="1" si="5"/>
        <v>0.55955793540313059</v>
      </c>
      <c r="U13" s="12">
        <f t="shared" ca="1" si="6"/>
        <v>1.074435018372641</v>
      </c>
      <c r="V13" s="12">
        <f t="shared" ca="1" si="7"/>
        <v>0.33954729413261697</v>
      </c>
      <c r="W13" s="12">
        <f t="shared" ca="1" si="8"/>
        <v>0.15970552204329172</v>
      </c>
      <c r="X13" s="10"/>
      <c r="Y13" s="11">
        <v>-2.25</v>
      </c>
      <c r="Z13" s="11">
        <v>-2</v>
      </c>
      <c r="AA13" s="4">
        <f ca="1"/>
        <v>1</v>
      </c>
      <c r="AB13" s="4">
        <f ca="1"/>
        <v>0</v>
      </c>
      <c r="AC13" s="4">
        <f ca="1"/>
        <v>0</v>
      </c>
      <c r="AD13" s="4">
        <f ca="1"/>
        <v>0</v>
      </c>
      <c r="AE13" s="4">
        <f ca="1"/>
        <v>0</v>
      </c>
      <c r="AF13" s="9">
        <f t="shared" si="0"/>
        <v>1.0525659293134495</v>
      </c>
      <c r="AG13" s="9">
        <f t="shared" si="1"/>
        <v>0.16075091971830541</v>
      </c>
      <c r="AH13" s="9">
        <f t="shared" si="2"/>
        <v>2.8273568708389804E-3</v>
      </c>
      <c r="AI13" s="9">
        <f t="shared" si="3"/>
        <v>7.6103209280628087E-7</v>
      </c>
      <c r="AJ13" s="9">
        <f t="shared" si="3"/>
        <v>6.2198319858657837E-14</v>
      </c>
    </row>
    <row r="14" spans="2:36" x14ac:dyDescent="0.2">
      <c r="B14" s="2"/>
      <c r="C14" s="2"/>
      <c r="D14" s="2"/>
      <c r="E14" s="2"/>
      <c r="G14" s="2"/>
      <c r="H14" s="2"/>
      <c r="I14" s="2"/>
      <c r="J14" s="2"/>
      <c r="K14" s="2"/>
      <c r="L14" s="2"/>
      <c r="M14" s="2"/>
      <c r="N14" s="2"/>
      <c r="O14" s="2"/>
      <c r="R14" s="4">
        <v>8</v>
      </c>
      <c r="S14" s="12">
        <f t="shared" ca="1" si="4"/>
        <v>1.4586144137288448</v>
      </c>
      <c r="T14" s="12">
        <f t="shared" ca="1" si="5"/>
        <v>0.35721266110206862</v>
      </c>
      <c r="U14" s="12">
        <f t="shared" ca="1" si="6"/>
        <v>0.68635856461882983</v>
      </c>
      <c r="V14" s="12">
        <f t="shared" ca="1" si="7"/>
        <v>0.33942758288233033</v>
      </c>
      <c r="W14" s="12">
        <f t="shared" ca="1" si="8"/>
        <v>-0.17519781348178223</v>
      </c>
      <c r="X14" s="10"/>
      <c r="Y14" s="11">
        <v>-2</v>
      </c>
      <c r="Z14" s="11">
        <v>-1.75</v>
      </c>
      <c r="AA14" s="4">
        <f ca="1"/>
        <v>1</v>
      </c>
      <c r="AB14" s="4">
        <f ca="1"/>
        <v>1</v>
      </c>
      <c r="AC14" s="4">
        <f ca="1"/>
        <v>0</v>
      </c>
      <c r="AD14" s="4">
        <f ca="1"/>
        <v>0</v>
      </c>
      <c r="AE14" s="4">
        <f ca="1"/>
        <v>0</v>
      </c>
      <c r="AF14" s="9">
        <f t="shared" si="0"/>
        <v>1.7309024915637909</v>
      </c>
      <c r="AG14" s="9">
        <f t="shared" si="1"/>
        <v>0.43252968998851449</v>
      </c>
      <c r="AH14" s="9">
        <f t="shared" si="2"/>
        <v>2.0095783720240519E-2</v>
      </c>
      <c r="AI14" s="9">
        <f t="shared" si="3"/>
        <v>3.6384055722056509E-5</v>
      </c>
      <c r="AJ14" s="9">
        <f t="shared" si="3"/>
        <v>1.2791904478284078E-10</v>
      </c>
    </row>
    <row r="15" spans="2:36" x14ac:dyDescent="0.2">
      <c r="R15" s="4">
        <v>9</v>
      </c>
      <c r="S15" s="12">
        <f t="shared" ca="1" si="4"/>
        <v>-0.81235228661110492</v>
      </c>
      <c r="T15" s="12">
        <f t="shared" ca="1" si="5"/>
        <v>-0.61100351187789004</v>
      </c>
      <c r="U15" s="12">
        <f t="shared" ca="1" si="6"/>
        <v>-0.54808869758972778</v>
      </c>
      <c r="V15" s="12">
        <f t="shared" ca="1" si="7"/>
        <v>-0.27588295096357573</v>
      </c>
      <c r="W15" s="12">
        <f t="shared" ca="1" si="8"/>
        <v>-0.25975335252494985</v>
      </c>
      <c r="X15" s="10"/>
      <c r="Y15" s="11">
        <v>-1.75</v>
      </c>
      <c r="Z15" s="11">
        <v>-1.5</v>
      </c>
      <c r="AA15" s="4">
        <f ca="1"/>
        <v>4</v>
      </c>
      <c r="AB15" s="4">
        <f ca="1"/>
        <v>0</v>
      </c>
      <c r="AC15" s="4">
        <f ca="1"/>
        <v>0</v>
      </c>
      <c r="AD15" s="4">
        <f ca="1"/>
        <v>0</v>
      </c>
      <c r="AE15" s="4">
        <f ca="1"/>
        <v>0</v>
      </c>
      <c r="AF15" s="9">
        <f t="shared" si="0"/>
        <v>2.6748044405040958</v>
      </c>
      <c r="AG15" s="9">
        <f t="shared" si="1"/>
        <v>1.0283262371935851</v>
      </c>
      <c r="AH15" s="9">
        <f t="shared" si="2"/>
        <v>0.11172689525945681</v>
      </c>
      <c r="AI15" s="9">
        <f t="shared" si="3"/>
        <v>1.0673699313121976E-3</v>
      </c>
      <c r="AJ15" s="9">
        <f t="shared" si="3"/>
        <v>9.8530783249380851E-8</v>
      </c>
    </row>
    <row r="16" spans="2:36" x14ac:dyDescent="0.2">
      <c r="R16" s="4">
        <v>10</v>
      </c>
      <c r="S16" s="12">
        <f t="shared" ca="1" si="4"/>
        <v>-0.14004325626490757</v>
      </c>
      <c r="T16" s="12">
        <f t="shared" ca="1" si="5"/>
        <v>-0.1858880079613833</v>
      </c>
      <c r="U16" s="12">
        <f t="shared" ca="1" si="6"/>
        <v>-0.12513641304414258</v>
      </c>
      <c r="V16" s="12">
        <f t="shared" ca="1" si="7"/>
        <v>4.197695367357035E-3</v>
      </c>
      <c r="W16" s="12">
        <f t="shared" ca="1" si="8"/>
        <v>-0.22718972464436613</v>
      </c>
      <c r="X16" s="10"/>
      <c r="Y16" s="11">
        <v>-1.5</v>
      </c>
      <c r="Z16" s="11">
        <v>-1.25</v>
      </c>
      <c r="AA16" s="4">
        <f ca="1"/>
        <v>4</v>
      </c>
      <c r="AB16" s="4">
        <f ca="1"/>
        <v>5</v>
      </c>
      <c r="AC16" s="4">
        <f ca="1"/>
        <v>2</v>
      </c>
      <c r="AD16" s="4">
        <f ca="1"/>
        <v>0</v>
      </c>
      <c r="AE16" s="4">
        <f ca="1"/>
        <v>0</v>
      </c>
      <c r="AF16" s="9">
        <f t="shared" si="0"/>
        <v>3.8842572397997195</v>
      </c>
      <c r="AG16" s="9">
        <f t="shared" si="1"/>
        <v>2.1602509109426236</v>
      </c>
      <c r="AH16" s="9">
        <f t="shared" si="2"/>
        <v>0.48597672941460401</v>
      </c>
      <c r="AI16" s="9">
        <f t="shared" si="3"/>
        <v>1.9243076022318638E-2</v>
      </c>
      <c r="AJ16" s="9">
        <f t="shared" si="3"/>
        <v>2.8566498423415564E-5</v>
      </c>
    </row>
    <row r="17" spans="2:36" x14ac:dyDescent="0.2">
      <c r="R17" s="4">
        <v>11</v>
      </c>
      <c r="S17" s="12">
        <f t="shared" ca="1" si="4"/>
        <v>-0.83663871362714748</v>
      </c>
      <c r="T17" s="12">
        <f t="shared" ca="1" si="5"/>
        <v>0.16365314240282597</v>
      </c>
      <c r="U17" s="12">
        <f t="shared" ca="1" si="6"/>
        <v>-0.13014218325892507</v>
      </c>
      <c r="V17" s="12">
        <f t="shared" ca="1" si="7"/>
        <v>1.3399399637791645E-2</v>
      </c>
      <c r="W17" s="12">
        <f t="shared" ca="1" si="8"/>
        <v>-0.18343581378734303</v>
      </c>
      <c r="X17" s="10"/>
      <c r="Y17" s="11">
        <v>-1.25</v>
      </c>
      <c r="Z17" s="11">
        <v>-1</v>
      </c>
      <c r="AA17" s="4">
        <f ca="1"/>
        <v>2</v>
      </c>
      <c r="AB17" s="4">
        <f ca="1"/>
        <v>7</v>
      </c>
      <c r="AC17" s="4">
        <f ca="1"/>
        <v>4</v>
      </c>
      <c r="AD17" s="4">
        <f ca="1"/>
        <v>0</v>
      </c>
      <c r="AE17" s="4">
        <f ca="1"/>
        <v>0</v>
      </c>
      <c r="AF17" s="9">
        <f t="shared" si="0"/>
        <v>5.3005480264601736</v>
      </c>
      <c r="AG17" s="9">
        <f t="shared" si="1"/>
        <v>4.0099667653371638</v>
      </c>
      <c r="AH17" s="9">
        <f t="shared" si="2"/>
        <v>1.6540466622403056</v>
      </c>
      <c r="AI17" s="9">
        <f t="shared" si="3"/>
        <v>0.21353914818011493</v>
      </c>
      <c r="AJ17" s="9">
        <f t="shared" si="3"/>
        <v>3.1384590261240666E-3</v>
      </c>
    </row>
    <row r="18" spans="2:36" x14ac:dyDescent="0.2">
      <c r="R18" s="4">
        <v>12</v>
      </c>
      <c r="S18" s="12">
        <f t="shared" ca="1" si="4"/>
        <v>8.005729216114349E-2</v>
      </c>
      <c r="T18" s="12">
        <f t="shared" ca="1" si="5"/>
        <v>1.8305886216238812E-2</v>
      </c>
      <c r="U18" s="12">
        <f t="shared" ca="1" si="6"/>
        <v>0.7364166909983838</v>
      </c>
      <c r="V18" s="12">
        <f t="shared" ca="1" si="7"/>
        <v>0.76310186898321708</v>
      </c>
      <c r="W18" s="12">
        <f t="shared" ca="1" si="8"/>
        <v>0.25346922228848473</v>
      </c>
      <c r="X18" s="10"/>
      <c r="Y18" s="11">
        <v>-1</v>
      </c>
      <c r="Z18" s="11">
        <v>-0.75</v>
      </c>
      <c r="AA18" s="4">
        <f ca="1"/>
        <v>9</v>
      </c>
      <c r="AB18" s="4">
        <f ca="1"/>
        <v>4</v>
      </c>
      <c r="AC18" s="4">
        <f ca="1"/>
        <v>8</v>
      </c>
      <c r="AD18" s="4">
        <f ca="1"/>
        <v>1</v>
      </c>
      <c r="AE18" s="4">
        <f ca="1"/>
        <v>0</v>
      </c>
      <c r="AF18" s="9">
        <f t="shared" si="0"/>
        <v>6.797209844541122</v>
      </c>
      <c r="AG18" s="9">
        <f t="shared" si="1"/>
        <v>6.5772579648099905</v>
      </c>
      <c r="AH18" s="9">
        <f t="shared" si="2"/>
        <v>4.4057069320678863</v>
      </c>
      <c r="AI18" s="9">
        <f t="shared" si="3"/>
        <v>1.4608559271820996</v>
      </c>
      <c r="AJ18" s="9">
        <f t="shared" si="3"/>
        <v>0.13182267897969735</v>
      </c>
    </row>
    <row r="19" spans="2:36" x14ac:dyDescent="0.2">
      <c r="R19" s="4">
        <v>13</v>
      </c>
      <c r="S19" s="12">
        <f t="shared" ca="1" si="4"/>
        <v>1.6542952389994965</v>
      </c>
      <c r="T19" s="12">
        <f t="shared" ca="1" si="5"/>
        <v>1.2367952659874137</v>
      </c>
      <c r="U19" s="12">
        <f t="shared" ca="1" si="6"/>
        <v>0.42462450214153646</v>
      </c>
      <c r="V19" s="12">
        <f t="shared" ca="1" si="7"/>
        <v>0.58085648269194556</v>
      </c>
      <c r="W19" s="12">
        <f t="shared" ca="1" si="8"/>
        <v>-5.8847042263505726E-2</v>
      </c>
      <c r="X19" s="10"/>
      <c r="Y19" s="11">
        <v>-0.75</v>
      </c>
      <c r="Z19" s="11">
        <v>-0.5</v>
      </c>
      <c r="AA19" s="4">
        <f ca="1"/>
        <v>4</v>
      </c>
      <c r="AB19" s="4">
        <f ca="1"/>
        <v>10</v>
      </c>
      <c r="AC19" s="4">
        <f ca="1"/>
        <v>10</v>
      </c>
      <c r="AD19" s="4">
        <f ca="1"/>
        <v>5</v>
      </c>
      <c r="AE19" s="4">
        <f ca="1"/>
        <v>3</v>
      </c>
      <c r="AF19" s="9">
        <f t="shared" si="0"/>
        <v>8.1910186349118668</v>
      </c>
      <c r="AG19" s="9">
        <f t="shared" si="1"/>
        <v>9.5327877920234254</v>
      </c>
      <c r="AH19" s="9">
        <f t="shared" si="2"/>
        <v>9.1848052662598931</v>
      </c>
      <c r="AI19" s="9">
        <f t="shared" si="3"/>
        <v>6.1702176762797878</v>
      </c>
      <c r="AJ19" s="9">
        <f t="shared" si="3"/>
        <v>2.1400233916549096</v>
      </c>
    </row>
    <row r="20" spans="2:36" x14ac:dyDescent="0.2">
      <c r="R20" s="4">
        <v>14</v>
      </c>
      <c r="S20" s="12">
        <f t="shared" ca="1" si="4"/>
        <v>0.48480773969484942</v>
      </c>
      <c r="T20" s="12">
        <f t="shared" ca="1" si="5"/>
        <v>4.0666763006930923E-2</v>
      </c>
      <c r="U20" s="12">
        <f t="shared" ca="1" si="6"/>
        <v>-0.34376204960474599</v>
      </c>
      <c r="V20" s="12">
        <f t="shared" ca="1" si="7"/>
        <v>0.16324428912817901</v>
      </c>
      <c r="W20" s="12">
        <f t="shared" ca="1" si="8"/>
        <v>0.37565933333995077</v>
      </c>
      <c r="X20" s="10"/>
      <c r="Y20" s="11">
        <v>-0.5</v>
      </c>
      <c r="Z20" s="11">
        <v>-0.25</v>
      </c>
      <c r="AA20" s="4">
        <f ca="1"/>
        <v>9</v>
      </c>
      <c r="AB20" s="4">
        <f ca="1"/>
        <v>12</v>
      </c>
      <c r="AC20" s="4">
        <f ca="1"/>
        <v>11</v>
      </c>
      <c r="AD20" s="4">
        <f ca="1"/>
        <v>16</v>
      </c>
      <c r="AE20" s="4">
        <f ca="1"/>
        <v>14</v>
      </c>
      <c r="AF20" s="9">
        <f t="shared" si="0"/>
        <v>9.2756135591089421</v>
      </c>
      <c r="AG20" s="9">
        <f t="shared" si="1"/>
        <v>12.208674382240483</v>
      </c>
      <c r="AH20" s="9">
        <f t="shared" si="2"/>
        <v>14.988228479452989</v>
      </c>
      <c r="AI20" s="9">
        <f t="shared" si="3"/>
        <v>16.110045756833415</v>
      </c>
      <c r="AJ20" s="9">
        <f t="shared" si="3"/>
        <v>13.590512198327781</v>
      </c>
    </row>
    <row r="21" spans="2:36" x14ac:dyDescent="0.2">
      <c r="R21" s="4">
        <v>15</v>
      </c>
      <c r="S21" s="12">
        <f t="shared" ca="1" si="4"/>
        <v>2.5800369342423413E-2</v>
      </c>
      <c r="T21" s="12">
        <f t="shared" ca="1" si="5"/>
        <v>0.77923588510363317</v>
      </c>
      <c r="U21" s="12">
        <f t="shared" ca="1" si="6"/>
        <v>-0.2662450081735761</v>
      </c>
      <c r="V21" s="12">
        <f t="shared" ca="1" si="7"/>
        <v>-0.28102800892371876</v>
      </c>
      <c r="W21" s="12">
        <f t="shared" ca="1" si="8"/>
        <v>-0.31011728075720185</v>
      </c>
      <c r="X21" s="10"/>
      <c r="Y21" s="11">
        <v>-0.25</v>
      </c>
      <c r="Z21" s="11">
        <v>0</v>
      </c>
      <c r="AA21" s="4">
        <f ca="1"/>
        <v>7</v>
      </c>
      <c r="AB21" s="4">
        <f ca="1"/>
        <v>6</v>
      </c>
      <c r="AC21" s="4">
        <f ca="1"/>
        <v>8</v>
      </c>
      <c r="AD21" s="4">
        <f ca="1"/>
        <v>19</v>
      </c>
      <c r="AE21" s="4">
        <f ca="1"/>
        <v>34</v>
      </c>
      <c r="AF21" s="9">
        <f t="shared" si="0"/>
        <v>9.8706325682923701</v>
      </c>
      <c r="AG21" s="9">
        <f t="shared" si="1"/>
        <v>13.816319508411851</v>
      </c>
      <c r="AH21" s="9">
        <f t="shared" si="2"/>
        <v>19.146246127401312</v>
      </c>
      <c r="AI21" s="9">
        <f t="shared" si="3"/>
        <v>26.024993890652336</v>
      </c>
      <c r="AJ21" s="9">
        <f t="shared" si="3"/>
        <v>34.134474606854305</v>
      </c>
    </row>
    <row r="22" spans="2:36" x14ac:dyDescent="0.2">
      <c r="R22" s="4">
        <v>16</v>
      </c>
      <c r="S22" s="12">
        <f t="shared" ca="1" si="4"/>
        <v>1.33075284968623</v>
      </c>
      <c r="T22" s="12">
        <f t="shared" ca="1" si="5"/>
        <v>0.41236351336825405</v>
      </c>
      <c r="U22" s="12">
        <f t="shared" ca="1" si="6"/>
        <v>4.0105584682490147E-2</v>
      </c>
      <c r="V22" s="12">
        <f t="shared" ca="1" si="7"/>
        <v>4.5125288554522698E-2</v>
      </c>
      <c r="W22" s="12">
        <f t="shared" ca="1" si="8"/>
        <v>0.12542040357947021</v>
      </c>
      <c r="X22" s="10"/>
      <c r="Y22" s="11">
        <v>0</v>
      </c>
      <c r="Z22" s="11">
        <v>0.25</v>
      </c>
      <c r="AA22" s="4">
        <f ca="1"/>
        <v>14</v>
      </c>
      <c r="AB22" s="4">
        <f ca="1"/>
        <v>17</v>
      </c>
      <c r="AC22" s="4">
        <f ca="1"/>
        <v>12</v>
      </c>
      <c r="AD22" s="4">
        <f ca="1"/>
        <v>31</v>
      </c>
      <c r="AE22" s="4">
        <f ca="1"/>
        <v>37</v>
      </c>
      <c r="AF22" s="9">
        <f t="shared" si="0"/>
        <v>9.8706325682923701</v>
      </c>
      <c r="AG22" s="9">
        <f t="shared" si="1"/>
        <v>13.816319508411844</v>
      </c>
      <c r="AH22" s="9">
        <f t="shared" si="2"/>
        <v>19.146246127401312</v>
      </c>
      <c r="AI22" s="9">
        <f t="shared" si="3"/>
        <v>26.024993890652336</v>
      </c>
      <c r="AJ22" s="9">
        <f t="shared" si="3"/>
        <v>34.134474606854305</v>
      </c>
    </row>
    <row r="23" spans="2:36" x14ac:dyDescent="0.2">
      <c r="R23" s="4">
        <v>17</v>
      </c>
      <c r="S23" s="12">
        <f t="shared" ca="1" si="4"/>
        <v>1.8033215725910534</v>
      </c>
      <c r="T23" s="12">
        <f t="shared" ca="1" si="5"/>
        <v>1.4785675720878988</v>
      </c>
      <c r="U23" s="12">
        <f t="shared" ca="1" si="6"/>
        <v>1.2353992474266826</v>
      </c>
      <c r="V23" s="12">
        <f t="shared" ca="1" si="7"/>
        <v>0.29288033684701875</v>
      </c>
      <c r="W23" s="12">
        <f t="shared" ca="1" si="8"/>
        <v>0.16420801785712988</v>
      </c>
      <c r="X23" s="10"/>
      <c r="Y23" s="11">
        <v>0.25</v>
      </c>
      <c r="Z23" s="11">
        <v>0.5</v>
      </c>
      <c r="AA23" s="4">
        <f ca="1"/>
        <v>7</v>
      </c>
      <c r="AB23" s="4">
        <f ca="1"/>
        <v>12</v>
      </c>
      <c r="AC23" s="4">
        <f ca="1"/>
        <v>14</v>
      </c>
      <c r="AD23" s="4">
        <f ca="1"/>
        <v>19</v>
      </c>
      <c r="AE23" s="4">
        <f ca="1"/>
        <v>12</v>
      </c>
      <c r="AF23" s="9">
        <f t="shared" si="0"/>
        <v>9.2756135591089421</v>
      </c>
      <c r="AG23" s="9">
        <f t="shared" si="1"/>
        <v>12.208674382240492</v>
      </c>
      <c r="AH23" s="9">
        <f t="shared" si="2"/>
        <v>14.988228479452992</v>
      </c>
      <c r="AI23" s="9">
        <f t="shared" si="3"/>
        <v>16.110045756833415</v>
      </c>
      <c r="AJ23" s="9">
        <f t="shared" si="3"/>
        <v>13.590512198327776</v>
      </c>
    </row>
    <row r="24" spans="2:36" x14ac:dyDescent="0.2">
      <c r="B24" s="2"/>
      <c r="C24" s="2"/>
      <c r="D24" s="2"/>
      <c r="E24" s="2"/>
      <c r="G24" s="2"/>
      <c r="H24" s="2"/>
      <c r="I24" s="2"/>
      <c r="J24" s="2"/>
      <c r="K24" s="2"/>
      <c r="L24" s="2"/>
      <c r="M24" s="2"/>
      <c r="N24" s="2"/>
      <c r="O24" s="2"/>
      <c r="R24" s="4">
        <v>18</v>
      </c>
      <c r="S24" s="12">
        <f t="shared" ca="1" si="4"/>
        <v>0.14161990484984352</v>
      </c>
      <c r="T24" s="12">
        <f t="shared" ca="1" si="5"/>
        <v>-1.2082438902558577</v>
      </c>
      <c r="U24" s="12">
        <f t="shared" ca="1" si="6"/>
        <v>-0.52527887218981151</v>
      </c>
      <c r="V24" s="12">
        <f t="shared" ca="1" si="7"/>
        <v>-6.3326406007992997E-3</v>
      </c>
      <c r="W24" s="12">
        <f t="shared" ca="1" si="8"/>
        <v>0.1716298523772416</v>
      </c>
      <c r="X24" s="10"/>
      <c r="Y24" s="11">
        <v>0.5</v>
      </c>
      <c r="Z24" s="11">
        <v>0.75</v>
      </c>
      <c r="AA24" s="4">
        <f ca="1"/>
        <v>11</v>
      </c>
      <c r="AB24" s="4">
        <f ca="1"/>
        <v>11</v>
      </c>
      <c r="AC24" s="4">
        <f ca="1"/>
        <v>13</v>
      </c>
      <c r="AD24" s="4">
        <f ca="1"/>
        <v>8</v>
      </c>
      <c r="AE24" s="4">
        <f ca="1"/>
        <v>0</v>
      </c>
      <c r="AF24" s="9">
        <f t="shared" si="0"/>
        <v>8.1910186349118614</v>
      </c>
      <c r="AG24" s="9">
        <f t="shared" si="1"/>
        <v>9.5327877920234236</v>
      </c>
      <c r="AH24" s="9">
        <f t="shared" si="2"/>
        <v>9.1848052662598878</v>
      </c>
      <c r="AI24" s="9">
        <f t="shared" si="3"/>
        <v>6.1702176762797878</v>
      </c>
      <c r="AJ24" s="9">
        <f t="shared" si="3"/>
        <v>2.1400233916549105</v>
      </c>
    </row>
    <row r="25" spans="2:36" x14ac:dyDescent="0.2">
      <c r="R25" s="4">
        <v>19</v>
      </c>
      <c r="S25" s="12">
        <f t="shared" ca="1" si="4"/>
        <v>-0.39261967942352327</v>
      </c>
      <c r="T25" s="12">
        <f t="shared" ca="1" si="5"/>
        <v>-0.38674864245390461</v>
      </c>
      <c r="U25" s="12">
        <f t="shared" ca="1" si="6"/>
        <v>0.23935408653553902</v>
      </c>
      <c r="V25" s="12">
        <f t="shared" ca="1" si="7"/>
        <v>5.9629461331973159E-2</v>
      </c>
      <c r="W25" s="12">
        <f t="shared" ca="1" si="8"/>
        <v>-2.051814507825224E-2</v>
      </c>
      <c r="X25" s="10"/>
      <c r="Y25" s="11">
        <v>0.75</v>
      </c>
      <c r="Z25" s="11">
        <v>1</v>
      </c>
      <c r="AA25" s="4">
        <f ca="1"/>
        <v>5</v>
      </c>
      <c r="AB25" s="4">
        <f ca="1"/>
        <v>8</v>
      </c>
      <c r="AC25" s="4">
        <f ca="1"/>
        <v>8</v>
      </c>
      <c r="AD25" s="4">
        <f ca="1"/>
        <v>1</v>
      </c>
      <c r="AE25" s="4">
        <f ca="1"/>
        <v>0</v>
      </c>
      <c r="AF25" s="9">
        <f t="shared" si="0"/>
        <v>6.79720984454113</v>
      </c>
      <c r="AG25" s="9">
        <f t="shared" si="1"/>
        <v>6.5772579648099905</v>
      </c>
      <c r="AH25" s="9">
        <f t="shared" si="2"/>
        <v>4.4057069320678881</v>
      </c>
      <c r="AI25" s="9">
        <f t="shared" si="3"/>
        <v>1.4608559271821031</v>
      </c>
      <c r="AJ25" s="9">
        <f t="shared" si="3"/>
        <v>0.13182267897969835</v>
      </c>
    </row>
    <row r="26" spans="2:36" x14ac:dyDescent="0.2">
      <c r="R26" s="4">
        <v>20</v>
      </c>
      <c r="S26" s="12">
        <f t="shared" ca="1" si="4"/>
        <v>-0.52932668850540565</v>
      </c>
      <c r="T26" s="12">
        <f t="shared" ca="1" si="5"/>
        <v>-1.3459980997877286</v>
      </c>
      <c r="U26" s="12">
        <f t="shared" ca="1" si="6"/>
        <v>0.45737994432739032</v>
      </c>
      <c r="V26" s="12">
        <f t="shared" ca="1" si="7"/>
        <v>6.6507387836827747E-2</v>
      </c>
      <c r="W26" s="12">
        <f t="shared" ca="1" si="8"/>
        <v>-0.23967351360351058</v>
      </c>
      <c r="X26" s="10"/>
      <c r="Y26" s="11">
        <v>1</v>
      </c>
      <c r="Z26" s="11">
        <v>1.25</v>
      </c>
      <c r="AA26" s="4">
        <f ca="1"/>
        <v>3</v>
      </c>
      <c r="AB26" s="4">
        <f ca="1"/>
        <v>3</v>
      </c>
      <c r="AC26" s="4">
        <f ca="1"/>
        <v>3</v>
      </c>
      <c r="AD26" s="4">
        <f ca="1"/>
        <v>0</v>
      </c>
      <c r="AE26" s="4">
        <f ca="1"/>
        <v>0</v>
      </c>
      <c r="AF26" s="9">
        <f t="shared" si="0"/>
        <v>5.3005480264601719</v>
      </c>
      <c r="AG26" s="9">
        <f t="shared" si="1"/>
        <v>4.0099667653371585</v>
      </c>
      <c r="AH26" s="9">
        <f t="shared" si="2"/>
        <v>1.6540466622403049</v>
      </c>
      <c r="AI26" s="9">
        <f t="shared" si="3"/>
        <v>0.21353914818010855</v>
      </c>
      <c r="AJ26" s="9">
        <f t="shared" si="3"/>
        <v>3.1384590261196443E-3</v>
      </c>
    </row>
    <row r="27" spans="2:36" x14ac:dyDescent="0.2">
      <c r="R27" s="4">
        <v>21</v>
      </c>
      <c r="S27" s="12">
        <f t="shared" ca="1" si="4"/>
        <v>-0.82905673086554899</v>
      </c>
      <c r="T27" s="12">
        <f t="shared" ca="1" si="5"/>
        <v>-0.32853780632279223</v>
      </c>
      <c r="U27" s="12">
        <f t="shared" ca="1" si="6"/>
        <v>-0.9417711068193737</v>
      </c>
      <c r="V27" s="12">
        <f t="shared" ca="1" si="7"/>
        <v>-0.42008472376920181</v>
      </c>
      <c r="W27" s="12">
        <f t="shared" ca="1" si="8"/>
        <v>-0.10316441336047881</v>
      </c>
      <c r="X27" s="10"/>
      <c r="Y27" s="11">
        <v>1.25</v>
      </c>
      <c r="Z27" s="11">
        <v>1.5</v>
      </c>
      <c r="AA27" s="4">
        <f ca="1"/>
        <v>4</v>
      </c>
      <c r="AB27" s="4">
        <f ca="1"/>
        <v>3</v>
      </c>
      <c r="AC27" s="4">
        <f ca="1"/>
        <v>5</v>
      </c>
      <c r="AD27" s="4">
        <f ca="1"/>
        <v>0</v>
      </c>
      <c r="AE27" s="4">
        <f ca="1"/>
        <v>0</v>
      </c>
      <c r="AF27" s="9">
        <f t="shared" si="0"/>
        <v>3.8842572397997155</v>
      </c>
      <c r="AG27" s="9">
        <f t="shared" si="1"/>
        <v>2.1602509109426293</v>
      </c>
      <c r="AH27" s="9">
        <f t="shared" si="2"/>
        <v>0.48597672941460557</v>
      </c>
      <c r="AI27" s="9">
        <f t="shared" si="3"/>
        <v>1.9243076022323891E-2</v>
      </c>
      <c r="AJ27" s="9">
        <f t="shared" si="3"/>
        <v>2.8566498422311071E-5</v>
      </c>
    </row>
    <row r="28" spans="2:36" x14ac:dyDescent="0.2">
      <c r="R28" s="4">
        <v>22</v>
      </c>
      <c r="S28" s="12">
        <f t="shared" ca="1" si="4"/>
        <v>-1.5327463880904</v>
      </c>
      <c r="T28" s="12">
        <f t="shared" ca="1" si="5"/>
        <v>3.2168680258423454E-2</v>
      </c>
      <c r="U28" s="12">
        <f t="shared" ca="1" si="6"/>
        <v>-0.65243925113869461</v>
      </c>
      <c r="V28" s="12">
        <f t="shared" ca="1" si="7"/>
        <v>0.11162522330497425</v>
      </c>
      <c r="W28" s="12">
        <f t="shared" ca="1" si="8"/>
        <v>0.15285830309868315</v>
      </c>
      <c r="X28" s="10"/>
      <c r="Y28" s="11">
        <v>1.5</v>
      </c>
      <c r="Z28" s="11">
        <v>1.75</v>
      </c>
      <c r="AA28" s="4">
        <f ca="1"/>
        <v>3</v>
      </c>
      <c r="AB28" s="4">
        <f ca="1"/>
        <v>0</v>
      </c>
      <c r="AC28" s="4">
        <f ca="1"/>
        <v>1</v>
      </c>
      <c r="AD28" s="4">
        <f ca="1"/>
        <v>0</v>
      </c>
      <c r="AE28" s="4">
        <f ca="1"/>
        <v>0</v>
      </c>
      <c r="AF28" s="9">
        <f t="shared" si="0"/>
        <v>2.6748044405040972</v>
      </c>
      <c r="AG28" s="9">
        <f t="shared" si="1"/>
        <v>1.0283262371935886</v>
      </c>
      <c r="AH28" s="9">
        <f t="shared" si="2"/>
        <v>0.11172689525945634</v>
      </c>
      <c r="AI28" s="9">
        <f t="shared" si="3"/>
        <v>1.0673699313068497E-3</v>
      </c>
      <c r="AJ28" s="9">
        <f t="shared" si="3"/>
        <v>9.8530783532169153E-8</v>
      </c>
    </row>
    <row r="29" spans="2:36" x14ac:dyDescent="0.2">
      <c r="R29" s="4">
        <v>23</v>
      </c>
      <c r="S29" s="12">
        <f t="shared" ca="1" si="4"/>
        <v>-0.25789423146328494</v>
      </c>
      <c r="T29" s="12">
        <f t="shared" ca="1" si="5"/>
        <v>-1.0223982528432702</v>
      </c>
      <c r="U29" s="12">
        <f t="shared" ca="1" si="6"/>
        <v>0.64715921185192449</v>
      </c>
      <c r="V29" s="12">
        <f t="shared" ca="1" si="7"/>
        <v>0.43748142929466494</v>
      </c>
      <c r="W29" s="12">
        <f t="shared" ca="1" si="8"/>
        <v>-7.6939186083626515E-2</v>
      </c>
      <c r="X29" s="10"/>
      <c r="Y29" s="11">
        <v>1.75</v>
      </c>
      <c r="Z29" s="11">
        <v>2</v>
      </c>
      <c r="AA29" s="4">
        <f ca="1"/>
        <v>3</v>
      </c>
      <c r="AB29" s="4">
        <f ca="1"/>
        <v>1</v>
      </c>
      <c r="AC29" s="4">
        <f ca="1"/>
        <v>1</v>
      </c>
      <c r="AD29" s="4">
        <f ca="1"/>
        <v>0</v>
      </c>
      <c r="AE29" s="4">
        <f ca="1"/>
        <v>0</v>
      </c>
      <c r="AF29" s="9">
        <f t="shared" si="0"/>
        <v>1.7309024915637905</v>
      </c>
      <c r="AG29" s="9">
        <f t="shared" si="1"/>
        <v>0.43252968998851449</v>
      </c>
      <c r="AH29" s="9">
        <f t="shared" si="2"/>
        <v>2.0095783720242011E-2</v>
      </c>
      <c r="AI29" s="9">
        <f t="shared" si="3"/>
        <v>3.6384055723814868E-5</v>
      </c>
      <c r="AJ29" s="9">
        <f t="shared" si="3"/>
        <v>1.2791989689731054E-10</v>
      </c>
    </row>
    <row r="30" spans="2:36" x14ac:dyDescent="0.2">
      <c r="R30" s="4">
        <v>24</v>
      </c>
      <c r="S30" s="12">
        <f t="shared" ca="1" si="4"/>
        <v>-0.80623091943576353</v>
      </c>
      <c r="T30" s="12">
        <f t="shared" ca="1" si="5"/>
        <v>-0.2584117548593724</v>
      </c>
      <c r="U30" s="12">
        <f t="shared" ca="1" si="6"/>
        <v>-1.3286771107991939</v>
      </c>
      <c r="V30" s="12">
        <f t="shared" ca="1" si="7"/>
        <v>-0.14442762045248161</v>
      </c>
      <c r="W30" s="12">
        <f t="shared" ca="1" si="8"/>
        <v>-0.40996642327457222</v>
      </c>
      <c r="X30" s="10"/>
      <c r="Y30" s="11">
        <v>2</v>
      </c>
      <c r="Z30" s="11">
        <v>2.25</v>
      </c>
      <c r="AA30" s="4">
        <f ca="1"/>
        <v>2</v>
      </c>
      <c r="AB30" s="4">
        <f ca="1"/>
        <v>0</v>
      </c>
      <c r="AC30" s="4">
        <f ca="1"/>
        <v>0</v>
      </c>
      <c r="AD30" s="4">
        <f ca="1"/>
        <v>0</v>
      </c>
      <c r="AE30" s="4">
        <f ca="1"/>
        <v>0</v>
      </c>
      <c r="AF30" s="9">
        <f t="shared" si="0"/>
        <v>1.0525659293134537</v>
      </c>
      <c r="AG30" s="9">
        <f t="shared" si="1"/>
        <v>0.16075091971829991</v>
      </c>
      <c r="AH30" s="9">
        <f t="shared" si="2"/>
        <v>2.8273568708381269E-3</v>
      </c>
      <c r="AI30" s="9">
        <f t="shared" si="3"/>
        <v>7.6103209289968277E-7</v>
      </c>
      <c r="AJ30" s="9">
        <f t="shared" si="3"/>
        <v>6.6613381477509392E-14</v>
      </c>
    </row>
    <row r="31" spans="2:36" x14ac:dyDescent="0.2">
      <c r="R31" s="4">
        <v>25</v>
      </c>
      <c r="S31" s="12">
        <f t="shared" ca="1" si="4"/>
        <v>0.85794344525247124</v>
      </c>
      <c r="T31" s="12">
        <f t="shared" ca="1" si="5"/>
        <v>-0.4239194323816341</v>
      </c>
      <c r="U31" s="12">
        <f t="shared" ca="1" si="6"/>
        <v>0.70374195787796268</v>
      </c>
      <c r="V31" s="12">
        <f t="shared" ca="1" si="7"/>
        <v>0.5842613302429549</v>
      </c>
      <c r="W31" s="12">
        <f t="shared" ca="1" si="8"/>
        <v>2.833390825875387E-2</v>
      </c>
      <c r="X31" s="10"/>
      <c r="Y31" s="11">
        <v>2.25</v>
      </c>
      <c r="Z31" s="11">
        <v>2.5</v>
      </c>
      <c r="AA31" s="4">
        <f ca="1"/>
        <v>3</v>
      </c>
      <c r="AB31" s="4">
        <f ca="1"/>
        <v>0</v>
      </c>
      <c r="AC31" s="4">
        <f ca="1"/>
        <v>0</v>
      </c>
      <c r="AD31" s="4">
        <f ca="1"/>
        <v>0</v>
      </c>
      <c r="AE31" s="4">
        <f ca="1"/>
        <v>0</v>
      </c>
      <c r="AF31" s="9">
        <f t="shared" si="0"/>
        <v>0.60148073292685122</v>
      </c>
      <c r="AG31" s="9">
        <f t="shared" si="1"/>
        <v>5.2788228461808639E-2</v>
      </c>
      <c r="AH31" s="9">
        <f t="shared" si="2"/>
        <v>3.1110215528151741E-4</v>
      </c>
      <c r="AI31" s="9">
        <f t="shared" si="3"/>
        <v>9.7539309962257903E-9</v>
      </c>
      <c r="AJ31" s="9">
        <f t="shared" si="3"/>
        <v>0</v>
      </c>
    </row>
    <row r="32" spans="2:36" x14ac:dyDescent="0.2">
      <c r="R32" s="4">
        <v>26</v>
      </c>
      <c r="S32" s="12">
        <f t="shared" ca="1" si="4"/>
        <v>-2.374975614886067</v>
      </c>
      <c r="T32" s="12">
        <f t="shared" ca="1" si="5"/>
        <v>-1.8491461015789201</v>
      </c>
      <c r="U32" s="12">
        <f t="shared" ca="1" si="6"/>
        <v>-0.69255196831525434</v>
      </c>
      <c r="V32" s="12">
        <f t="shared" ca="1" si="7"/>
        <v>-0.49685408897471961</v>
      </c>
      <c r="W32" s="12">
        <f t="shared" ca="1" si="8"/>
        <v>-0.1472712883428316</v>
      </c>
      <c r="X32" s="10"/>
      <c r="Y32" s="11">
        <v>2.5</v>
      </c>
      <c r="Z32" s="11">
        <v>2.75</v>
      </c>
      <c r="AA32" s="4">
        <f ca="1"/>
        <v>0</v>
      </c>
      <c r="AB32" s="4">
        <f ca="1"/>
        <v>0</v>
      </c>
      <c r="AC32" s="4">
        <f ca="1"/>
        <v>0</v>
      </c>
      <c r="AD32" s="4">
        <f ca="1"/>
        <v>0</v>
      </c>
      <c r="AE32" s="4">
        <f ca="1"/>
        <v>0</v>
      </c>
      <c r="AF32" s="9">
        <f t="shared" si="0"/>
        <v>0.32299020907216036</v>
      </c>
      <c r="AG32" s="9">
        <f t="shared" si="1"/>
        <v>1.5316504766271777E-2</v>
      </c>
      <c r="AH32" s="9">
        <f t="shared" si="2"/>
        <v>2.6766200944550178E-5</v>
      </c>
      <c r="AI32" s="9">
        <f t="shared" si="3"/>
        <v>7.6505468626919537E-11</v>
      </c>
      <c r="AJ32" s="9">
        <f t="shared" si="3"/>
        <v>0</v>
      </c>
    </row>
    <row r="33" spans="18:36" x14ac:dyDescent="0.2">
      <c r="R33" s="4">
        <v>27</v>
      </c>
      <c r="S33" s="12">
        <f t="shared" ca="1" si="4"/>
        <v>-0.74104582326327795</v>
      </c>
      <c r="T33" s="12">
        <f t="shared" ca="1" si="5"/>
        <v>-0.3868867202226246</v>
      </c>
      <c r="U33" s="12">
        <f t="shared" ca="1" si="6"/>
        <v>7.5305763373379686E-2</v>
      </c>
      <c r="V33" s="12">
        <f t="shared" ca="1" si="7"/>
        <v>-0.21595158672126033</v>
      </c>
      <c r="W33" s="12">
        <f t="shared" ca="1" si="8"/>
        <v>-0.11263051254425382</v>
      </c>
      <c r="X33" s="10"/>
      <c r="Y33" s="11">
        <v>2.75</v>
      </c>
      <c r="Z33" s="11">
        <v>3</v>
      </c>
      <c r="AA33" s="4">
        <f ca="1"/>
        <v>0</v>
      </c>
      <c r="AB33" s="4">
        <f ca="1"/>
        <v>0</v>
      </c>
      <c r="AC33" s="4">
        <f ca="1"/>
        <v>0</v>
      </c>
      <c r="AD33" s="4">
        <f ca="1"/>
        <v>0</v>
      </c>
      <c r="AE33" s="4">
        <f ca="1"/>
        <v>0</v>
      </c>
      <c r="AF33" s="9">
        <f t="shared" si="0"/>
        <v>0.16298652034244521</v>
      </c>
      <c r="AG33" s="9">
        <f t="shared" si="1"/>
        <v>3.9265712560521138E-3</v>
      </c>
      <c r="AH33" s="9">
        <f t="shared" si="2"/>
        <v>1.8002974777608927E-6</v>
      </c>
      <c r="AI33" s="9">
        <f t="shared" si="3"/>
        <v>3.6637359812630166E-13</v>
      </c>
      <c r="AJ33" s="9">
        <f t="shared" si="3"/>
        <v>0</v>
      </c>
    </row>
    <row r="34" spans="18:36" x14ac:dyDescent="0.2">
      <c r="R34" s="4">
        <v>28</v>
      </c>
      <c r="S34" s="12">
        <f t="shared" ca="1" si="4"/>
        <v>2.1843607095329851</v>
      </c>
      <c r="T34" s="12">
        <f t="shared" ca="1" si="5"/>
        <v>1.8780321587289606</v>
      </c>
      <c r="U34" s="12">
        <f t="shared" ca="1" si="6"/>
        <v>0.73866810075983635</v>
      </c>
      <c r="V34" s="12">
        <f t="shared" ca="1" si="7"/>
        <v>0.52982009220199999</v>
      </c>
      <c r="W34" s="12">
        <f t="shared" ca="1" si="8"/>
        <v>-0.28694042466558628</v>
      </c>
      <c r="X34" s="10"/>
      <c r="Y34" s="11">
        <v>3</v>
      </c>
      <c r="Z34" s="11">
        <v>3.25</v>
      </c>
      <c r="AA34" s="4">
        <f ca="1"/>
        <v>1</v>
      </c>
      <c r="AB34" s="4">
        <f ca="1"/>
        <v>0</v>
      </c>
      <c r="AC34" s="4">
        <f ca="1"/>
        <v>0</v>
      </c>
      <c r="AD34" s="4">
        <f ca="1"/>
        <v>0</v>
      </c>
      <c r="AE34" s="4">
        <f ca="1"/>
        <v>0</v>
      </c>
      <c r="AF34" s="9">
        <f t="shared" si="0"/>
        <v>7.7287298923933712E-2</v>
      </c>
      <c r="AG34" s="9">
        <f t="shared" si="1"/>
        <v>8.8938587674558534E-4</v>
      </c>
      <c r="AH34" s="9">
        <f t="shared" si="2"/>
        <v>9.4642771397701608E-8</v>
      </c>
      <c r="AI34" s="9">
        <f t="shared" si="3"/>
        <v>0</v>
      </c>
      <c r="AJ34" s="9">
        <f t="shared" si="3"/>
        <v>0</v>
      </c>
    </row>
    <row r="35" spans="18:36" x14ac:dyDescent="0.2">
      <c r="R35" s="4">
        <v>29</v>
      </c>
      <c r="S35" s="12">
        <f t="shared" ca="1" si="4"/>
        <v>0.7508227933419146</v>
      </c>
      <c r="T35" s="12">
        <f t="shared" ca="1" si="5"/>
        <v>0.24142394989357224</v>
      </c>
      <c r="U35" s="12">
        <f t="shared" ca="1" si="6"/>
        <v>1.2587780794943708</v>
      </c>
      <c r="V35" s="12">
        <f t="shared" ca="1" si="7"/>
        <v>0.18886158113121237</v>
      </c>
      <c r="W35" s="12">
        <f t="shared" ca="1" si="8"/>
        <v>-0.15089614256132797</v>
      </c>
      <c r="X35" s="10"/>
      <c r="Y35" s="11">
        <v>3.25</v>
      </c>
      <c r="Z35" s="11">
        <v>3.5</v>
      </c>
      <c r="AA35" s="4">
        <f ca="1"/>
        <v>0</v>
      </c>
      <c r="AB35" s="4">
        <f ca="1"/>
        <v>0</v>
      </c>
      <c r="AC35" s="4">
        <f ca="1"/>
        <v>0</v>
      </c>
      <c r="AD35" s="4">
        <f ca="1"/>
        <v>0</v>
      </c>
      <c r="AE35" s="4">
        <f ca="1"/>
        <v>0</v>
      </c>
      <c r="AF35" s="9">
        <f t="shared" si="0"/>
        <v>3.4439596335522626E-2</v>
      </c>
      <c r="AG35" s="9">
        <f t="shared" si="1"/>
        <v>1.7798405456126432E-4</v>
      </c>
      <c r="AH35" s="9">
        <f t="shared" si="2"/>
        <v>3.8880121344675445E-9</v>
      </c>
      <c r="AI35" s="9">
        <f t="shared" si="3"/>
        <v>0</v>
      </c>
      <c r="AJ35" s="9">
        <f t="shared" si="3"/>
        <v>0</v>
      </c>
    </row>
    <row r="36" spans="18:36" x14ac:dyDescent="0.2">
      <c r="R36" s="4">
        <v>30</v>
      </c>
      <c r="S36" s="12">
        <f t="shared" ca="1" si="4"/>
        <v>0.34630140412770838</v>
      </c>
      <c r="T36" s="12">
        <f t="shared" ca="1" si="5"/>
        <v>-0.59141000760135676</v>
      </c>
      <c r="U36" s="12">
        <f t="shared" ca="1" si="6"/>
        <v>-0.30335720495076923</v>
      </c>
      <c r="V36" s="12">
        <f t="shared" ca="1" si="7"/>
        <v>-0.35982883094008083</v>
      </c>
      <c r="W36" s="12">
        <f t="shared" ca="1" si="8"/>
        <v>-4.4060794292744329E-2</v>
      </c>
      <c r="X36" s="10"/>
      <c r="Y36" s="11">
        <v>3.5</v>
      </c>
      <c r="Z36" s="11">
        <v>3.75</v>
      </c>
      <c r="AA36" s="4">
        <f ca="1"/>
        <v>0</v>
      </c>
      <c r="AB36" s="4">
        <f ca="1"/>
        <v>0</v>
      </c>
      <c r="AC36" s="4">
        <f ca="1"/>
        <v>0</v>
      </c>
      <c r="AD36" s="4">
        <f ca="1"/>
        <v>0</v>
      </c>
      <c r="AE36" s="4">
        <f ca="1"/>
        <v>0</v>
      </c>
      <c r="AF36" s="9">
        <f t="shared" si="0"/>
        <v>1.4421179383472538E-2</v>
      </c>
      <c r="AG36" s="9">
        <f t="shared" si="1"/>
        <v>3.1468555794500475E-5</v>
      </c>
      <c r="AH36" s="9">
        <f t="shared" si="2"/>
        <v>1.2480017019811385E-10</v>
      </c>
      <c r="AI36" s="9">
        <f t="shared" si="3"/>
        <v>0</v>
      </c>
      <c r="AJ36" s="9">
        <f t="shared" si="3"/>
        <v>0</v>
      </c>
    </row>
    <row r="37" spans="18:36" x14ac:dyDescent="0.2">
      <c r="R37" s="4">
        <v>31</v>
      </c>
      <c r="S37" s="12">
        <f t="shared" ca="1" si="4"/>
        <v>-2.2519249835875117</v>
      </c>
      <c r="T37" s="12">
        <f t="shared" ca="1" si="5"/>
        <v>-1.2960204875587358</v>
      </c>
      <c r="U37" s="12">
        <f t="shared" ca="1" si="6"/>
        <v>-1.0443596184514892</v>
      </c>
      <c r="V37" s="12">
        <f t="shared" ca="1" si="7"/>
        <v>0.22967183538895933</v>
      </c>
      <c r="W37" s="12">
        <f t="shared" ca="1" si="8"/>
        <v>0.17564208391448666</v>
      </c>
      <c r="X37" s="10"/>
      <c r="Y37" s="11">
        <v>3.75</v>
      </c>
      <c r="Z37" s="11">
        <v>4</v>
      </c>
      <c r="AA37" s="4">
        <f ca="1"/>
        <v>0</v>
      </c>
      <c r="AB37" s="4">
        <f ca="1"/>
        <v>0</v>
      </c>
      <c r="AC37" s="4">
        <f ca="1"/>
        <v>0</v>
      </c>
      <c r="AD37" s="4">
        <f ca="1"/>
        <v>0</v>
      </c>
      <c r="AE37" s="4">
        <f ca="1"/>
        <v>0</v>
      </c>
      <c r="AF37" s="9">
        <f t="shared" si="0"/>
        <v>5.6746043367694732E-3</v>
      </c>
      <c r="AG37" s="9">
        <f t="shared" si="1"/>
        <v>4.9154999293143931E-6</v>
      </c>
      <c r="AH37" s="9">
        <f t="shared" si="2"/>
        <v>3.1197266991966899E-12</v>
      </c>
      <c r="AI37" s="9">
        <f t="shared" si="3"/>
        <v>0</v>
      </c>
      <c r="AJ37" s="9">
        <f t="shared" si="3"/>
        <v>0</v>
      </c>
    </row>
    <row r="38" spans="18:36" x14ac:dyDescent="0.2">
      <c r="R38" s="4">
        <v>32</v>
      </c>
      <c r="S38" s="12">
        <f t="shared" ca="1" si="4"/>
        <v>0.46832943064600036</v>
      </c>
      <c r="T38" s="12">
        <f t="shared" ca="1" si="5"/>
        <v>0.11515662024442888</v>
      </c>
      <c r="U38" s="12">
        <f t="shared" ca="1" si="6"/>
        <v>0.55317871160179199</v>
      </c>
      <c r="V38" s="12">
        <f t="shared" ca="1" si="7"/>
        <v>0.39272896178763533</v>
      </c>
      <c r="W38" s="12">
        <f t="shared" ca="1" si="8"/>
        <v>0.16969710129623977</v>
      </c>
      <c r="X38" s="10"/>
      <c r="Y38" s="3"/>
      <c r="Z38" s="3"/>
      <c r="AA38" s="3"/>
      <c r="AB38" s="3"/>
      <c r="AC38" s="3"/>
      <c r="AD38" s="3"/>
      <c r="AE38" s="3"/>
      <c r="AF38" s="3"/>
      <c r="AG38" s="3"/>
      <c r="AH38" s="3"/>
      <c r="AI38" s="3"/>
      <c r="AJ38" s="3"/>
    </row>
    <row r="39" spans="18:36" x14ac:dyDescent="0.2">
      <c r="R39" s="4">
        <v>33</v>
      </c>
      <c r="S39" s="12">
        <f t="shared" ca="1" si="4"/>
        <v>2.3193107148333736</v>
      </c>
      <c r="T39" s="12">
        <f t="shared" ca="1" si="5"/>
        <v>0.69991659893364366</v>
      </c>
      <c r="U39" s="12">
        <f t="shared" ca="1" si="6"/>
        <v>1.2987141485156219</v>
      </c>
      <c r="V39" s="12">
        <f t="shared" ca="1" si="7"/>
        <v>0.32685004676594681</v>
      </c>
      <c r="W39" s="12">
        <f t="shared" ca="1" si="8"/>
        <v>0.21288331307076191</v>
      </c>
      <c r="X39" s="10"/>
      <c r="Y39" s="3" t="s">
        <v>6</v>
      </c>
      <c r="Z39" s="3"/>
      <c r="AA39" s="4">
        <f ca="1">SUM(AA7:AA37)</f>
        <v>100</v>
      </c>
      <c r="AB39" s="4">
        <f t="shared" ref="AB39:AJ39" ca="1" si="9">SUM(AB7:AB37)</f>
        <v>100</v>
      </c>
      <c r="AC39" s="4">
        <f t="shared" ca="1" si="9"/>
        <v>100</v>
      </c>
      <c r="AD39" s="4">
        <f t="shared" ca="1" si="9"/>
        <v>100</v>
      </c>
      <c r="AE39" s="4">
        <f t="shared" ca="1" si="9"/>
        <v>100</v>
      </c>
      <c r="AF39" s="9">
        <f t="shared" si="9"/>
        <v>99.987991147296611</v>
      </c>
      <c r="AG39" s="9">
        <f t="shared" si="9"/>
        <v>99.999993542774263</v>
      </c>
      <c r="AH39" s="9">
        <f t="shared" si="9"/>
        <v>99.999999999996746</v>
      </c>
      <c r="AI39" s="9">
        <f t="shared" si="9"/>
        <v>100.00000000000001</v>
      </c>
      <c r="AJ39" s="9">
        <f t="shared" si="9"/>
        <v>100.00000000000001</v>
      </c>
    </row>
    <row r="40" spans="18:36" x14ac:dyDescent="0.2">
      <c r="R40" s="4">
        <v>34</v>
      </c>
      <c r="S40" s="12">
        <f t="shared" ca="1" si="4"/>
        <v>-2.040906858243436</v>
      </c>
      <c r="T40" s="12">
        <f t="shared" ca="1" si="5"/>
        <v>-1.4313527019436372</v>
      </c>
      <c r="U40" s="12">
        <f t="shared" ca="1" si="6"/>
        <v>-1.2907896818115925</v>
      </c>
      <c r="V40" s="12">
        <f t="shared" ca="1" si="7"/>
        <v>-0.17821569143170468</v>
      </c>
      <c r="W40" s="12">
        <f t="shared" ca="1" si="8"/>
        <v>0.22560987296771728</v>
      </c>
      <c r="X40" s="10"/>
      <c r="Y40" s="3"/>
      <c r="Z40" s="3"/>
      <c r="AA40" s="4">
        <f ca="1">MAX(AA7:AA37)</f>
        <v>14</v>
      </c>
      <c r="AB40" s="4">
        <f ca="1">MAX(AB7:AB37)</f>
        <v>17</v>
      </c>
      <c r="AC40" s="4">
        <f ca="1">MAX(AC7:AC37)</f>
        <v>14</v>
      </c>
      <c r="AD40" s="4">
        <f ca="1">MAX(AD7:AD37)</f>
        <v>31</v>
      </c>
      <c r="AE40" s="4">
        <f ca="1">MAX(AE7:AE37)</f>
        <v>37</v>
      </c>
      <c r="AF40" s="3"/>
      <c r="AG40" s="3"/>
      <c r="AH40" s="3"/>
      <c r="AI40" s="3"/>
      <c r="AJ40" s="3"/>
    </row>
    <row r="41" spans="18:36" x14ac:dyDescent="0.2">
      <c r="R41" s="4">
        <v>35</v>
      </c>
      <c r="S41" s="12">
        <f t="shared" ca="1" si="4"/>
        <v>-8.4098681545417969E-2</v>
      </c>
      <c r="T41" s="12">
        <f t="shared" ca="1" si="5"/>
        <v>0.15648859399496728</v>
      </c>
      <c r="U41" s="12">
        <f t="shared" ca="1" si="6"/>
        <v>0.30962996574223156</v>
      </c>
      <c r="V41" s="12">
        <f t="shared" ca="1" si="7"/>
        <v>1.3993736122682454E-3</v>
      </c>
      <c r="W41" s="12">
        <f t="shared" ca="1" si="8"/>
        <v>-5.9111161353489046E-2</v>
      </c>
      <c r="X41" s="10"/>
    </row>
    <row r="42" spans="18:36" x14ac:dyDescent="0.2">
      <c r="R42" s="4">
        <v>36</v>
      </c>
      <c r="S42" s="12">
        <f t="shared" ca="1" si="4"/>
        <v>1.0766923799964689</v>
      </c>
      <c r="T42" s="12">
        <f t="shared" ca="1" si="5"/>
        <v>1.2637337362958148</v>
      </c>
      <c r="U42" s="12">
        <f t="shared" ca="1" si="6"/>
        <v>0.96483150125498962</v>
      </c>
      <c r="V42" s="12">
        <f t="shared" ca="1" si="7"/>
        <v>0.25306329942877037</v>
      </c>
      <c r="W42" s="12">
        <f t="shared" ca="1" si="8"/>
        <v>6.2599711393141133E-2</v>
      </c>
      <c r="X42" s="10"/>
    </row>
    <row r="43" spans="18:36" x14ac:dyDescent="0.2">
      <c r="R43" s="4">
        <v>37</v>
      </c>
      <c r="S43" s="12">
        <f t="shared" ca="1" si="4"/>
        <v>-0.29521634067823654</v>
      </c>
      <c r="T43" s="12">
        <f t="shared" ca="1" si="5"/>
        <v>-0.62333444860269283</v>
      </c>
      <c r="U43" s="12">
        <f t="shared" ca="1" si="6"/>
        <v>8.4845896464265713E-2</v>
      </c>
      <c r="V43" s="12">
        <f t="shared" ca="1" si="7"/>
        <v>-5.6424026548551387E-2</v>
      </c>
      <c r="W43" s="12">
        <f t="shared" ca="1" si="8"/>
        <v>-6.6176916776466005E-3</v>
      </c>
      <c r="X43" s="10"/>
    </row>
    <row r="44" spans="18:36" x14ac:dyDescent="0.2">
      <c r="R44" s="4">
        <v>38</v>
      </c>
      <c r="S44" s="12">
        <f t="shared" ca="1" si="4"/>
        <v>-0.43444341238362572</v>
      </c>
      <c r="T44" s="12">
        <f t="shared" ca="1" si="5"/>
        <v>-0.35539657476634046</v>
      </c>
      <c r="U44" s="12">
        <f t="shared" ca="1" si="6"/>
        <v>2.5979683474420645E-2</v>
      </c>
      <c r="V44" s="12">
        <f t="shared" ca="1" si="7"/>
        <v>-0.22783745758035873</v>
      </c>
      <c r="W44" s="12">
        <f t="shared" ca="1" si="8"/>
        <v>-0.22332271686375135</v>
      </c>
      <c r="X44" s="10"/>
    </row>
    <row r="45" spans="18:36" x14ac:dyDescent="0.2">
      <c r="R45" s="4">
        <v>39</v>
      </c>
      <c r="S45" s="12">
        <f t="shared" ca="1" si="4"/>
        <v>2.039582837803542E-2</v>
      </c>
      <c r="T45" s="12">
        <f t="shared" ca="1" si="5"/>
        <v>-0.27024267209107056</v>
      </c>
      <c r="U45" s="12">
        <f t="shared" ca="1" si="6"/>
        <v>0.15649431789061044</v>
      </c>
      <c r="V45" s="12">
        <f t="shared" ca="1" si="7"/>
        <v>-0.78541077409698634</v>
      </c>
      <c r="W45" s="12">
        <f t="shared" ca="1" si="8"/>
        <v>-0.68052781621595138</v>
      </c>
      <c r="X45" s="10"/>
    </row>
    <row r="46" spans="18:36" x14ac:dyDescent="0.2">
      <c r="R46" s="4">
        <v>40</v>
      </c>
      <c r="S46" s="12">
        <f t="shared" ca="1" si="4"/>
        <v>0.33214006130780582</v>
      </c>
      <c r="T46" s="12">
        <f t="shared" ca="1" si="5"/>
        <v>0.60739690005432179</v>
      </c>
      <c r="U46" s="12">
        <f t="shared" ca="1" si="6"/>
        <v>0.18235440613587725</v>
      </c>
      <c r="V46" s="12">
        <f t="shared" ca="1" si="7"/>
        <v>-0.23184350488768807</v>
      </c>
      <c r="W46" s="12">
        <f t="shared" ca="1" si="8"/>
        <v>0.15873916296016927</v>
      </c>
      <c r="X46" s="10"/>
    </row>
    <row r="47" spans="18:36" x14ac:dyDescent="0.2">
      <c r="R47" s="4">
        <v>41</v>
      </c>
      <c r="S47" s="12">
        <f t="shared" ca="1" si="4"/>
        <v>0.74917882002573721</v>
      </c>
      <c r="T47" s="12">
        <f t="shared" ca="1" si="5"/>
        <v>0.58068004861991351</v>
      </c>
      <c r="U47" s="12">
        <f t="shared" ca="1" si="6"/>
        <v>1.3331467876422907</v>
      </c>
      <c r="V47" s="12">
        <f t="shared" ca="1" si="7"/>
        <v>0.47208101095660532</v>
      </c>
      <c r="W47" s="12">
        <f t="shared" ca="1" si="8"/>
        <v>0.16641460355189125</v>
      </c>
      <c r="X47" s="10"/>
    </row>
    <row r="48" spans="18:36" x14ac:dyDescent="0.2">
      <c r="R48" s="4">
        <v>42</v>
      </c>
      <c r="S48" s="12">
        <f t="shared" ca="1" si="4"/>
        <v>2.0346412812751284E-2</v>
      </c>
      <c r="T48" s="12">
        <f t="shared" ca="1" si="5"/>
        <v>0.15274119449565948</v>
      </c>
      <c r="U48" s="12">
        <f t="shared" ca="1" si="6"/>
        <v>-1.0208105026276388</v>
      </c>
      <c r="V48" s="12">
        <f t="shared" ca="1" si="7"/>
        <v>-0.58664359563922153</v>
      </c>
      <c r="W48" s="12">
        <f t="shared" ca="1" si="8"/>
        <v>-0.38454117130964949</v>
      </c>
      <c r="X48" s="10"/>
    </row>
    <row r="49" spans="18:24" x14ac:dyDescent="0.2">
      <c r="R49" s="4">
        <v>43</v>
      </c>
      <c r="S49" s="12">
        <f t="shared" ca="1" si="4"/>
        <v>0.26516679534318854</v>
      </c>
      <c r="T49" s="12">
        <f t="shared" ca="1" si="5"/>
        <v>0.94426819411132978</v>
      </c>
      <c r="U49" s="12">
        <f t="shared" ca="1" si="6"/>
        <v>0.73775160440807364</v>
      </c>
      <c r="V49" s="12">
        <f t="shared" ca="1" si="7"/>
        <v>0.5496670440999043</v>
      </c>
      <c r="W49" s="12">
        <f t="shared" ca="1" si="8"/>
        <v>0.26652769296444839</v>
      </c>
      <c r="X49" s="10"/>
    </row>
    <row r="50" spans="18:24" x14ac:dyDescent="0.2">
      <c r="R50" s="4">
        <v>44</v>
      </c>
      <c r="S50" s="12">
        <f t="shared" ca="1" si="4"/>
        <v>-1.8513659301635763</v>
      </c>
      <c r="T50" s="12">
        <f t="shared" ca="1" si="5"/>
        <v>-1.4544106367071139</v>
      </c>
      <c r="U50" s="12">
        <f t="shared" ca="1" si="6"/>
        <v>-0.96441451378072118</v>
      </c>
      <c r="V50" s="12">
        <f t="shared" ca="1" si="7"/>
        <v>-0.30626877177532646</v>
      </c>
      <c r="W50" s="12">
        <f t="shared" ca="1" si="8"/>
        <v>-0.22232331416160089</v>
      </c>
      <c r="X50" s="10"/>
    </row>
    <row r="51" spans="18:24" x14ac:dyDescent="0.2">
      <c r="R51" s="4">
        <v>45</v>
      </c>
      <c r="S51" s="12">
        <f t="shared" ca="1" si="4"/>
        <v>-1.0745855299970835</v>
      </c>
      <c r="T51" s="12">
        <f t="shared" ca="1" si="5"/>
        <v>-0.57350674827291759</v>
      </c>
      <c r="U51" s="12">
        <f t="shared" ca="1" si="6"/>
        <v>-0.96498697473805495</v>
      </c>
      <c r="V51" s="12">
        <f t="shared" ca="1" si="7"/>
        <v>-0.1996114586351356</v>
      </c>
      <c r="W51" s="12">
        <f t="shared" ca="1" si="8"/>
        <v>-0.15771874998757512</v>
      </c>
      <c r="X51" s="10"/>
    </row>
    <row r="52" spans="18:24" x14ac:dyDescent="0.2">
      <c r="R52" s="4">
        <v>46</v>
      </c>
      <c r="S52" s="12">
        <f t="shared" ca="1" si="4"/>
        <v>0.60077177204542531</v>
      </c>
      <c r="T52" s="12">
        <f t="shared" ca="1" si="5"/>
        <v>0.21588879757081805</v>
      </c>
      <c r="U52" s="12">
        <f t="shared" ca="1" si="6"/>
        <v>0.30884238721543145</v>
      </c>
      <c r="V52" s="12">
        <f t="shared" ca="1" si="7"/>
        <v>0.39834374773878839</v>
      </c>
      <c r="W52" s="12">
        <f t="shared" ca="1" si="8"/>
        <v>0.38011232676741719</v>
      </c>
      <c r="X52" s="10"/>
    </row>
    <row r="53" spans="18:24" x14ac:dyDescent="0.2">
      <c r="R53" s="4">
        <v>47</v>
      </c>
      <c r="S53" s="12">
        <f t="shared" ca="1" si="4"/>
        <v>-1.4092901058466321</v>
      </c>
      <c r="T53" s="12">
        <f t="shared" ca="1" si="5"/>
        <v>-0.73316743850028765</v>
      </c>
      <c r="U53" s="12">
        <f t="shared" ca="1" si="6"/>
        <v>-0.71744895036422673</v>
      </c>
      <c r="V53" s="12">
        <f t="shared" ca="1" si="7"/>
        <v>8.377081716936878E-2</v>
      </c>
      <c r="W53" s="12">
        <f t="shared" ca="1" si="8"/>
        <v>0.14303051418858403</v>
      </c>
      <c r="X53" s="10"/>
    </row>
    <row r="54" spans="18:24" x14ac:dyDescent="0.2">
      <c r="R54" s="4">
        <v>48</v>
      </c>
      <c r="S54" s="12">
        <f t="shared" ca="1" si="4"/>
        <v>-0.42203781272784385</v>
      </c>
      <c r="T54" s="12">
        <f t="shared" ca="1" si="5"/>
        <v>0.41988075441808337</v>
      </c>
      <c r="U54" s="12">
        <f t="shared" ca="1" si="6"/>
        <v>-9.2943664451946101E-2</v>
      </c>
      <c r="V54" s="12">
        <f t="shared" ca="1" si="7"/>
        <v>7.7058902222212816E-2</v>
      </c>
      <c r="W54" s="12">
        <f t="shared" ca="1" si="8"/>
        <v>8.6478198536745515E-2</v>
      </c>
      <c r="X54" s="10"/>
    </row>
    <row r="55" spans="18:24" x14ac:dyDescent="0.2">
      <c r="R55" s="4">
        <v>49</v>
      </c>
      <c r="S55" s="12">
        <f t="shared" ca="1" si="4"/>
        <v>0.18123929337668243</v>
      </c>
      <c r="T55" s="12">
        <f t="shared" ca="1" si="5"/>
        <v>1.408791629867177</v>
      </c>
      <c r="U55" s="12">
        <f t="shared" ca="1" si="6"/>
        <v>-0.27879167540836153</v>
      </c>
      <c r="V55" s="12">
        <f t="shared" ca="1" si="7"/>
        <v>0.23175631589799717</v>
      </c>
      <c r="W55" s="12">
        <f t="shared" ca="1" si="8"/>
        <v>4.8568948447279998E-2</v>
      </c>
      <c r="X55" s="10"/>
    </row>
    <row r="56" spans="18:24" x14ac:dyDescent="0.2">
      <c r="R56" s="4">
        <v>50</v>
      </c>
      <c r="S56" s="12">
        <f t="shared" ca="1" si="4"/>
        <v>-0.33235122058682726</v>
      </c>
      <c r="T56" s="12">
        <f t="shared" ca="1" si="5"/>
        <v>-0.91263014614264604</v>
      </c>
      <c r="U56" s="12">
        <f t="shared" ca="1" si="6"/>
        <v>-0.45977449948943661</v>
      </c>
      <c r="V56" s="12">
        <f t="shared" ca="1" si="7"/>
        <v>-0.4998226598387191</v>
      </c>
      <c r="W56" s="12">
        <f t="shared" ca="1" si="8"/>
        <v>-0.17162131464278729</v>
      </c>
      <c r="X56" s="10"/>
    </row>
    <row r="57" spans="18:24" x14ac:dyDescent="0.2">
      <c r="R57" s="4">
        <v>51</v>
      </c>
      <c r="S57" s="12">
        <f t="shared" ca="1" si="4"/>
        <v>-1.6412369321341844</v>
      </c>
      <c r="T57" s="12">
        <f t="shared" ca="1" si="5"/>
        <v>-1.2098550533826895</v>
      </c>
      <c r="U57" s="12">
        <f t="shared" ca="1" si="6"/>
        <v>-0.52596459166128118</v>
      </c>
      <c r="V57" s="12">
        <f t="shared" ca="1" si="7"/>
        <v>-0.31165017509757459</v>
      </c>
      <c r="W57" s="12">
        <f t="shared" ca="1" si="8"/>
        <v>-0.20884515055381925</v>
      </c>
      <c r="X57" s="10"/>
    </row>
    <row r="58" spans="18:24" x14ac:dyDescent="0.2">
      <c r="R58" s="4">
        <v>52</v>
      </c>
      <c r="S58" s="12">
        <f t="shared" ca="1" si="4"/>
        <v>4.2034381971703484E-2</v>
      </c>
      <c r="T58" s="12">
        <f t="shared" ca="1" si="5"/>
        <v>-0.6010808520820794</v>
      </c>
      <c r="U58" s="12">
        <f t="shared" ca="1" si="6"/>
        <v>0.35002921441894058</v>
      </c>
      <c r="V58" s="12">
        <f t="shared" ca="1" si="7"/>
        <v>-0.20305132548662463</v>
      </c>
      <c r="W58" s="12">
        <f t="shared" ca="1" si="8"/>
        <v>-0.20853720185282448</v>
      </c>
      <c r="X58" s="10"/>
    </row>
    <row r="59" spans="18:24" x14ac:dyDescent="0.2">
      <c r="R59" s="4">
        <v>53</v>
      </c>
      <c r="S59" s="12">
        <f t="shared" ca="1" si="4"/>
        <v>-1.2912600835122059</v>
      </c>
      <c r="T59" s="12">
        <f t="shared" ca="1" si="5"/>
        <v>4.781656695080494E-2</v>
      </c>
      <c r="U59" s="12">
        <f t="shared" ca="1" si="6"/>
        <v>-0.2372236069666338</v>
      </c>
      <c r="V59" s="12">
        <f t="shared" ca="1" si="7"/>
        <v>6.0974432746365534E-2</v>
      </c>
      <c r="W59" s="12">
        <f t="shared" ca="1" si="8"/>
        <v>7.9258294108111596E-2</v>
      </c>
      <c r="X59" s="10"/>
    </row>
    <row r="60" spans="18:24" x14ac:dyDescent="0.2">
      <c r="R60" s="4">
        <v>54</v>
      </c>
      <c r="S60" s="12">
        <f t="shared" ca="1" si="4"/>
        <v>0.73077304617131511</v>
      </c>
      <c r="T60" s="12">
        <f t="shared" ca="1" si="5"/>
        <v>0.5005429028424635</v>
      </c>
      <c r="U60" s="12">
        <f t="shared" ca="1" si="6"/>
        <v>-1.9653211612436106E-2</v>
      </c>
      <c r="V60" s="12">
        <f t="shared" ca="1" si="7"/>
        <v>-0.51895668380311566</v>
      </c>
      <c r="W60" s="12">
        <f t="shared" ca="1" si="8"/>
        <v>-0.64741691506628929</v>
      </c>
      <c r="X60" s="10"/>
    </row>
    <row r="61" spans="18:24" x14ac:dyDescent="0.2">
      <c r="R61" s="4">
        <v>55</v>
      </c>
      <c r="S61" s="12">
        <f t="shared" ca="1" si="4"/>
        <v>-0.940752063139352</v>
      </c>
      <c r="T61" s="12">
        <f t="shared" ca="1" si="5"/>
        <v>-1.102426795283459</v>
      </c>
      <c r="U61" s="12">
        <f t="shared" ca="1" si="6"/>
        <v>-0.953745083168964</v>
      </c>
      <c r="V61" s="12">
        <f t="shared" ca="1" si="7"/>
        <v>-0.42021178898983574</v>
      </c>
      <c r="W61" s="12">
        <f t="shared" ca="1" si="8"/>
        <v>-0.60921608321750831</v>
      </c>
      <c r="X61" s="10"/>
    </row>
    <row r="62" spans="18:24" x14ac:dyDescent="0.2">
      <c r="R62" s="4">
        <v>56</v>
      </c>
      <c r="S62" s="12">
        <f t="shared" ca="1" si="4"/>
        <v>2.1245512323017217</v>
      </c>
      <c r="T62" s="12">
        <f t="shared" ca="1" si="5"/>
        <v>1.0435163046583396</v>
      </c>
      <c r="U62" s="12">
        <f t="shared" ca="1" si="6"/>
        <v>0.71962313386996424</v>
      </c>
      <c r="V62" s="12">
        <f t="shared" ca="1" si="7"/>
        <v>0.49509165952550177</v>
      </c>
      <c r="W62" s="12">
        <f t="shared" ca="1" si="8"/>
        <v>0.30192437531349564</v>
      </c>
      <c r="X62" s="10"/>
    </row>
    <row r="63" spans="18:24" x14ac:dyDescent="0.2">
      <c r="R63" s="4">
        <v>57</v>
      </c>
      <c r="S63" s="12">
        <f t="shared" ca="1" si="4"/>
        <v>3.1047901147037709</v>
      </c>
      <c r="T63" s="12">
        <f t="shared" ca="1" si="5"/>
        <v>0.32666166480462233</v>
      </c>
      <c r="U63" s="12">
        <f t="shared" ca="1" si="6"/>
        <v>1.3708409001422179</v>
      </c>
      <c r="V63" s="12">
        <f t="shared" ca="1" si="7"/>
        <v>-5.5064754697489726E-2</v>
      </c>
      <c r="W63" s="12">
        <f t="shared" ca="1" si="8"/>
        <v>-6.8872210592048483E-3</v>
      </c>
      <c r="X63" s="10"/>
    </row>
    <row r="64" spans="18:24" x14ac:dyDescent="0.2">
      <c r="R64" s="4">
        <v>58</v>
      </c>
      <c r="S64" s="12">
        <f t="shared" ca="1" si="4"/>
        <v>1.9827695186421614</v>
      </c>
      <c r="T64" s="12">
        <f t="shared" ca="1" si="5"/>
        <v>0.87505857969517831</v>
      </c>
      <c r="U64" s="12">
        <f t="shared" ca="1" si="6"/>
        <v>1.5531892320124532</v>
      </c>
      <c r="V64" s="12">
        <f t="shared" ca="1" si="7"/>
        <v>0.42966264075110816</v>
      </c>
      <c r="W64" s="12">
        <f t="shared" ca="1" si="8"/>
        <v>0.25262996323128273</v>
      </c>
      <c r="X64" s="10"/>
    </row>
    <row r="65" spans="18:24" x14ac:dyDescent="0.2">
      <c r="R65" s="4">
        <v>59</v>
      </c>
      <c r="S65" s="12">
        <f t="shared" ca="1" si="4"/>
        <v>-0.72843876729094059</v>
      </c>
      <c r="T65" s="12">
        <f t="shared" ca="1" si="5"/>
        <v>-0.39317657551657204</v>
      </c>
      <c r="U65" s="12">
        <f t="shared" ca="1" si="6"/>
        <v>-0.75834614882022833</v>
      </c>
      <c r="V65" s="12">
        <f t="shared" ca="1" si="7"/>
        <v>-0.30093702195342997</v>
      </c>
      <c r="W65" s="12">
        <f t="shared" ca="1" si="8"/>
        <v>-5.1746402046877617E-2</v>
      </c>
      <c r="X65" s="10"/>
    </row>
    <row r="66" spans="18:24" x14ac:dyDescent="0.2">
      <c r="R66" s="4">
        <v>60</v>
      </c>
      <c r="S66" s="12">
        <f t="shared" ca="1" si="4"/>
        <v>1.2502195974806007</v>
      </c>
      <c r="T66" s="12">
        <f t="shared" ca="1" si="5"/>
        <v>0.58900965111613113</v>
      </c>
      <c r="U66" s="12">
        <f t="shared" ca="1" si="6"/>
        <v>0.4324658527324603</v>
      </c>
      <c r="V66" s="12">
        <f t="shared" ca="1" si="7"/>
        <v>0.28212168961066786</v>
      </c>
      <c r="W66" s="12">
        <f t="shared" ca="1" si="8"/>
        <v>0.16722796373660603</v>
      </c>
      <c r="X66" s="10"/>
    </row>
    <row r="67" spans="18:24" x14ac:dyDescent="0.2">
      <c r="R67" s="4">
        <v>61</v>
      </c>
      <c r="S67" s="12">
        <f t="shared" ca="1" si="4"/>
        <v>-0.36528903537718027</v>
      </c>
      <c r="T67" s="12">
        <f t="shared" ca="1" si="5"/>
        <v>0.70766250705312195</v>
      </c>
      <c r="U67" s="12">
        <f t="shared" ca="1" si="6"/>
        <v>-0.12074821943872327</v>
      </c>
      <c r="V67" s="12">
        <f t="shared" ca="1" si="7"/>
        <v>-0.25984092499976885</v>
      </c>
      <c r="W67" s="12">
        <f t="shared" ca="1" si="8"/>
        <v>-0.20857887425841487</v>
      </c>
      <c r="X67" s="10"/>
    </row>
    <row r="68" spans="18:24" x14ac:dyDescent="0.2">
      <c r="R68" s="4">
        <v>62</v>
      </c>
      <c r="S68" s="12">
        <f t="shared" ca="1" si="4"/>
        <v>0.2426129898160245</v>
      </c>
      <c r="T68" s="12">
        <f t="shared" ca="1" si="5"/>
        <v>-0.81792213936643898</v>
      </c>
      <c r="U68" s="12">
        <f t="shared" ca="1" si="6"/>
        <v>0.2632690500685303</v>
      </c>
      <c r="V68" s="12">
        <f t="shared" ca="1" si="7"/>
        <v>-0.74198890713671817</v>
      </c>
      <c r="W68" s="12">
        <f t="shared" ca="1" si="8"/>
        <v>-0.39165280744092967</v>
      </c>
      <c r="X68" s="10"/>
    </row>
    <row r="69" spans="18:24" x14ac:dyDescent="0.2">
      <c r="R69" s="4">
        <v>63</v>
      </c>
      <c r="S69" s="12">
        <f t="shared" ca="1" si="4"/>
        <v>0.67560504345735184</v>
      </c>
      <c r="T69" s="12">
        <f t="shared" ca="1" si="5"/>
        <v>0.46739407897145446</v>
      </c>
      <c r="U69" s="12">
        <f t="shared" ca="1" si="6"/>
        <v>0.30922218376562616</v>
      </c>
      <c r="V69" s="12">
        <f t="shared" ca="1" si="7"/>
        <v>0.56626510911950556</v>
      </c>
      <c r="W69" s="12">
        <f t="shared" ca="1" si="8"/>
        <v>0.30571343376479182</v>
      </c>
      <c r="X69" s="10"/>
    </row>
    <row r="70" spans="18:24" x14ac:dyDescent="0.2">
      <c r="R70" s="4">
        <v>64</v>
      </c>
      <c r="S70" s="12">
        <f t="shared" ca="1" si="4"/>
        <v>1.029514378376019</v>
      </c>
      <c r="T70" s="12">
        <f t="shared" ca="1" si="5"/>
        <v>0.80976812959575029</v>
      </c>
      <c r="U70" s="12">
        <f t="shared" ca="1" si="6"/>
        <v>0.25408161091961601</v>
      </c>
      <c r="V70" s="12">
        <f t="shared" ca="1" si="7"/>
        <v>0.25939282880710529</v>
      </c>
      <c r="W70" s="12">
        <f t="shared" ca="1" si="8"/>
        <v>-0.2742883375908306</v>
      </c>
      <c r="X70" s="10"/>
    </row>
    <row r="71" spans="18:24" x14ac:dyDescent="0.2">
      <c r="R71" s="4">
        <v>65</v>
      </c>
      <c r="S71" s="12">
        <f t="shared" ca="1" si="4"/>
        <v>0.179984573872155</v>
      </c>
      <c r="T71" s="12">
        <f t="shared" ca="1" si="5"/>
        <v>5.6440561223382667E-2</v>
      </c>
      <c r="U71" s="12">
        <f t="shared" ca="1" si="6"/>
        <v>0.26122510738511495</v>
      </c>
      <c r="V71" s="12">
        <f t="shared" ca="1" si="7"/>
        <v>6.8598463057913617E-2</v>
      </c>
      <c r="W71" s="12">
        <f t="shared" ca="1" si="8"/>
        <v>-0.15751935120438015</v>
      </c>
      <c r="X71" s="10"/>
    </row>
    <row r="72" spans="18:24" x14ac:dyDescent="0.2">
      <c r="R72" s="4">
        <v>66</v>
      </c>
      <c r="S72" s="12">
        <f t="shared" ref="S72:S106" ca="1" si="10">S176</f>
        <v>0.66914109338311223</v>
      </c>
      <c r="T72" s="12">
        <f t="shared" ref="T72:T106" ca="1" si="11">AVERAGE(S176,T176)</f>
        <v>-0.37219256378668303</v>
      </c>
      <c r="U72" s="12">
        <f t="shared" ref="U72:U106" ca="1" si="12">AVERAGE(S176,V176)</f>
        <v>0.95848544843294903</v>
      </c>
      <c r="V72" s="12">
        <f t="shared" ref="V72:V106" ca="1" si="13">AVERAGE(S176:Z176)</f>
        <v>-0.21421508113167334</v>
      </c>
      <c r="W72" s="12">
        <f t="shared" ref="W72:W106" ca="1" si="14">AVERAGE(S176:AH176)</f>
        <v>-7.9803928028376547E-2</v>
      </c>
      <c r="X72" s="10"/>
    </row>
    <row r="73" spans="18:24" x14ac:dyDescent="0.2">
      <c r="R73" s="4">
        <v>67</v>
      </c>
      <c r="S73" s="12">
        <f t="shared" ca="1" si="10"/>
        <v>0.94322404241538693</v>
      </c>
      <c r="T73" s="12">
        <f t="shared" ca="1" si="11"/>
        <v>0.62702796072459421</v>
      </c>
      <c r="U73" s="12">
        <f t="shared" ca="1" si="12"/>
        <v>0.37478619488056758</v>
      </c>
      <c r="V73" s="12">
        <f t="shared" ca="1" si="13"/>
        <v>9.0212856525934845E-2</v>
      </c>
      <c r="W73" s="12">
        <f t="shared" ca="1" si="14"/>
        <v>2.3977203809097021E-3</v>
      </c>
      <c r="X73" s="10"/>
    </row>
    <row r="74" spans="18:24" x14ac:dyDescent="0.2">
      <c r="R74" s="4">
        <v>68</v>
      </c>
      <c r="S74" s="12">
        <f t="shared" ca="1" si="10"/>
        <v>0.45645593048318012</v>
      </c>
      <c r="T74" s="12">
        <f t="shared" ca="1" si="11"/>
        <v>0.54333940998109576</v>
      </c>
      <c r="U74" s="12">
        <f t="shared" ca="1" si="12"/>
        <v>0.4142825329691755</v>
      </c>
      <c r="V74" s="12">
        <f t="shared" ca="1" si="13"/>
        <v>0.35102168470900819</v>
      </c>
      <c r="W74" s="12">
        <f t="shared" ca="1" si="14"/>
        <v>0.29031371704856429</v>
      </c>
      <c r="X74" s="10"/>
    </row>
    <row r="75" spans="18:24" x14ac:dyDescent="0.2">
      <c r="R75" s="4">
        <v>69</v>
      </c>
      <c r="S75" s="12">
        <f t="shared" ca="1" si="10"/>
        <v>0.7061214332292155</v>
      </c>
      <c r="T75" s="12">
        <f t="shared" ca="1" si="11"/>
        <v>0.76902100667244122</v>
      </c>
      <c r="U75" s="12">
        <f t="shared" ca="1" si="12"/>
        <v>0.74068074536634954</v>
      </c>
      <c r="V75" s="12">
        <f t="shared" ca="1" si="13"/>
        <v>0.31452862196438724</v>
      </c>
      <c r="W75" s="12">
        <f t="shared" ca="1" si="14"/>
        <v>9.4515905820606094E-2</v>
      </c>
      <c r="X75" s="10"/>
    </row>
    <row r="76" spans="18:24" x14ac:dyDescent="0.2">
      <c r="R76" s="4">
        <v>70</v>
      </c>
      <c r="S76" s="12">
        <f t="shared" ca="1" si="10"/>
        <v>-0.36854647615034869</v>
      </c>
      <c r="T76" s="12">
        <f t="shared" ca="1" si="11"/>
        <v>0.36402626062026122</v>
      </c>
      <c r="U76" s="12">
        <f t="shared" ca="1" si="12"/>
        <v>-0.17026809912018243</v>
      </c>
      <c r="V76" s="12">
        <f t="shared" ca="1" si="13"/>
        <v>0.14401695409132259</v>
      </c>
      <c r="W76" s="12">
        <f t="shared" ca="1" si="14"/>
        <v>1.8686401512032838E-2</v>
      </c>
      <c r="X76" s="10"/>
    </row>
    <row r="77" spans="18:24" x14ac:dyDescent="0.2">
      <c r="R77" s="4">
        <v>71</v>
      </c>
      <c r="S77" s="12">
        <f t="shared" ca="1" si="10"/>
        <v>-1.5855288601494193</v>
      </c>
      <c r="T77" s="12">
        <f t="shared" ca="1" si="11"/>
        <v>-0.52021273320591721</v>
      </c>
      <c r="U77" s="12">
        <f t="shared" ca="1" si="12"/>
        <v>-0.93975449300585046</v>
      </c>
      <c r="V77" s="12">
        <f t="shared" ca="1" si="13"/>
        <v>-0.30955534428359233</v>
      </c>
      <c r="W77" s="12">
        <f t="shared" ca="1" si="14"/>
        <v>-0.30658356141397702</v>
      </c>
      <c r="X77" s="10"/>
    </row>
    <row r="78" spans="18:24" x14ac:dyDescent="0.2">
      <c r="R78" s="4">
        <v>72</v>
      </c>
      <c r="S78" s="12">
        <f t="shared" ca="1" si="10"/>
        <v>-0.95502960333021603</v>
      </c>
      <c r="T78" s="12">
        <f t="shared" ca="1" si="11"/>
        <v>-0.68576671666824029</v>
      </c>
      <c r="U78" s="12">
        <f t="shared" ca="1" si="12"/>
        <v>-0.85542921202375477</v>
      </c>
      <c r="V78" s="12">
        <f t="shared" ca="1" si="13"/>
        <v>-0.13535074229269661</v>
      </c>
      <c r="W78" s="12">
        <f t="shared" ca="1" si="14"/>
        <v>9.3767825966922569E-2</v>
      </c>
      <c r="X78" s="10"/>
    </row>
    <row r="79" spans="18:24" x14ac:dyDescent="0.2">
      <c r="R79" s="4">
        <v>73</v>
      </c>
      <c r="S79" s="12">
        <f t="shared" ca="1" si="10"/>
        <v>0.5909834659936849</v>
      </c>
      <c r="T79" s="12">
        <f t="shared" ca="1" si="11"/>
        <v>0.90156063120957941</v>
      </c>
      <c r="U79" s="12">
        <f t="shared" ca="1" si="12"/>
        <v>-0.52975826135361159</v>
      </c>
      <c r="V79" s="12">
        <f t="shared" ca="1" si="13"/>
        <v>2.4172961176669089E-2</v>
      </c>
      <c r="W79" s="12">
        <f t="shared" ca="1" si="14"/>
        <v>5.2095997127052915E-2</v>
      </c>
      <c r="X79" s="10"/>
    </row>
    <row r="80" spans="18:24" x14ac:dyDescent="0.2">
      <c r="R80" s="4">
        <v>74</v>
      </c>
      <c r="S80" s="12">
        <f t="shared" ca="1" si="10"/>
        <v>-0.21919946723205447</v>
      </c>
      <c r="T80" s="12">
        <f t="shared" ca="1" si="11"/>
        <v>0.23047034164721705</v>
      </c>
      <c r="U80" s="12">
        <f t="shared" ca="1" si="12"/>
        <v>0.54195201185026654</v>
      </c>
      <c r="V80" s="12">
        <f t="shared" ca="1" si="13"/>
        <v>1.1986282309649078E-2</v>
      </c>
      <c r="W80" s="12">
        <f t="shared" ca="1" si="14"/>
        <v>8.5127151378444926E-2</v>
      </c>
      <c r="X80" s="10"/>
    </row>
    <row r="81" spans="18:24" x14ac:dyDescent="0.2">
      <c r="R81" s="4">
        <v>75</v>
      </c>
      <c r="S81" s="12">
        <f t="shared" ca="1" si="10"/>
        <v>1.7868079928443892</v>
      </c>
      <c r="T81" s="12">
        <f t="shared" ca="1" si="11"/>
        <v>0.76421358064975353</v>
      </c>
      <c r="U81" s="12">
        <f t="shared" ca="1" si="12"/>
        <v>0.57520788866843986</v>
      </c>
      <c r="V81" s="12">
        <f t="shared" ca="1" si="13"/>
        <v>6.2085522246455763E-2</v>
      </c>
      <c r="W81" s="12">
        <f t="shared" ca="1" si="14"/>
        <v>0.20668965371779086</v>
      </c>
      <c r="X81" s="10"/>
    </row>
    <row r="82" spans="18:24" x14ac:dyDescent="0.2">
      <c r="R82" s="4">
        <v>76</v>
      </c>
      <c r="S82" s="12">
        <f t="shared" ca="1" si="10"/>
        <v>1.8373110762247191E-2</v>
      </c>
      <c r="T82" s="12">
        <f t="shared" ca="1" si="11"/>
        <v>-0.6761683267870553</v>
      </c>
      <c r="U82" s="12">
        <f t="shared" ca="1" si="12"/>
        <v>-0.52913281639902365</v>
      </c>
      <c r="V82" s="12">
        <f t="shared" ca="1" si="13"/>
        <v>-0.17513983713216069</v>
      </c>
      <c r="W82" s="12">
        <f t="shared" ca="1" si="14"/>
        <v>-4.5098328503681687E-2</v>
      </c>
      <c r="X82" s="10"/>
    </row>
    <row r="83" spans="18:24" x14ac:dyDescent="0.2">
      <c r="R83" s="4">
        <v>77</v>
      </c>
      <c r="S83" s="12">
        <f t="shared" ca="1" si="10"/>
        <v>0.76440082595728032</v>
      </c>
      <c r="T83" s="12">
        <f t="shared" ca="1" si="11"/>
        <v>3.1690363025235202E-3</v>
      </c>
      <c r="U83" s="12">
        <f t="shared" ca="1" si="12"/>
        <v>-1.6063456691584099E-2</v>
      </c>
      <c r="V83" s="12">
        <f t="shared" ca="1" si="13"/>
        <v>3.058044693952427E-3</v>
      </c>
      <c r="W83" s="12">
        <f t="shared" ca="1" si="14"/>
        <v>0.16862590471879457</v>
      </c>
      <c r="X83" s="10"/>
    </row>
    <row r="84" spans="18:24" x14ac:dyDescent="0.2">
      <c r="R84" s="4">
        <v>78</v>
      </c>
      <c r="S84" s="12">
        <f t="shared" ca="1" si="10"/>
        <v>-1.4564351332219059</v>
      </c>
      <c r="T84" s="12">
        <f t="shared" ca="1" si="11"/>
        <v>-0.91290486787240255</v>
      </c>
      <c r="U84" s="12">
        <f t="shared" ca="1" si="12"/>
        <v>-0.97044666483580355</v>
      </c>
      <c r="V84" s="12">
        <f t="shared" ca="1" si="13"/>
        <v>-0.50723992151916608</v>
      </c>
      <c r="W84" s="12">
        <f t="shared" ca="1" si="14"/>
        <v>-0.14501541437405582</v>
      </c>
      <c r="X84" s="10"/>
    </row>
    <row r="85" spans="18:24" x14ac:dyDescent="0.2">
      <c r="R85" s="4">
        <v>79</v>
      </c>
      <c r="S85" s="12">
        <f t="shared" ca="1" si="10"/>
        <v>-0.82458168788179442</v>
      </c>
      <c r="T85" s="12">
        <f t="shared" ca="1" si="11"/>
        <v>-1.2317777726093202</v>
      </c>
      <c r="U85" s="12">
        <f t="shared" ca="1" si="12"/>
        <v>-0.74166525669303307</v>
      </c>
      <c r="V85" s="12">
        <f t="shared" ca="1" si="13"/>
        <v>-0.46057827894333264</v>
      </c>
      <c r="W85" s="12">
        <f t="shared" ca="1" si="14"/>
        <v>-0.33715610446119409</v>
      </c>
      <c r="X85" s="10"/>
    </row>
    <row r="86" spans="18:24" x14ac:dyDescent="0.2">
      <c r="R86" s="4">
        <v>80</v>
      </c>
      <c r="S86" s="12">
        <f t="shared" ca="1" si="10"/>
        <v>0.29738135646485286</v>
      </c>
      <c r="T86" s="12">
        <f t="shared" ca="1" si="11"/>
        <v>0.28047016202176267</v>
      </c>
      <c r="U86" s="12">
        <f t="shared" ca="1" si="12"/>
        <v>1.1173591241648162</v>
      </c>
      <c r="V86" s="12">
        <f t="shared" ca="1" si="13"/>
        <v>0.44095394738695987</v>
      </c>
      <c r="W86" s="12">
        <f t="shared" ca="1" si="14"/>
        <v>0.33066349972382891</v>
      </c>
      <c r="X86" s="10"/>
    </row>
    <row r="87" spans="18:24" x14ac:dyDescent="0.2">
      <c r="R87" s="4">
        <v>81</v>
      </c>
      <c r="S87" s="12">
        <f t="shared" ca="1" si="10"/>
        <v>-4.7282013844528173E-3</v>
      </c>
      <c r="T87" s="12">
        <f t="shared" ca="1" si="11"/>
        <v>0.6861022863444699</v>
      </c>
      <c r="U87" s="12">
        <f t="shared" ca="1" si="12"/>
        <v>0.89356521760570273</v>
      </c>
      <c r="V87" s="12">
        <f t="shared" ca="1" si="13"/>
        <v>0.41766868490060532</v>
      </c>
      <c r="W87" s="12">
        <f t="shared" ca="1" si="14"/>
        <v>0.11115276855686401</v>
      </c>
      <c r="X87" s="10"/>
    </row>
    <row r="88" spans="18:24" x14ac:dyDescent="0.2">
      <c r="R88" s="4">
        <v>82</v>
      </c>
      <c r="S88" s="12">
        <f t="shared" ca="1" si="10"/>
        <v>-1.4310477359869702</v>
      </c>
      <c r="T88" s="12">
        <f t="shared" ca="1" si="11"/>
        <v>-0.77482597444936485</v>
      </c>
      <c r="U88" s="12">
        <f t="shared" ca="1" si="12"/>
        <v>-0.52679088446211519</v>
      </c>
      <c r="V88" s="12">
        <f t="shared" ca="1" si="13"/>
        <v>-0.25260177185378857</v>
      </c>
      <c r="W88" s="12">
        <f t="shared" ca="1" si="14"/>
        <v>-1.1798925645905938E-2</v>
      </c>
      <c r="X88" s="10"/>
    </row>
    <row r="89" spans="18:24" x14ac:dyDescent="0.2">
      <c r="R89" s="4">
        <v>83</v>
      </c>
      <c r="S89" s="12">
        <f t="shared" ca="1" si="10"/>
        <v>0.62658766146429656</v>
      </c>
      <c r="T89" s="12">
        <f t="shared" ca="1" si="11"/>
        <v>-2.44563878911781E-2</v>
      </c>
      <c r="U89" s="12">
        <f t="shared" ca="1" si="12"/>
        <v>0.41476904167704898</v>
      </c>
      <c r="V89" s="12">
        <f t="shared" ca="1" si="13"/>
        <v>0.1584945299565852</v>
      </c>
      <c r="W89" s="12">
        <f t="shared" ca="1" si="14"/>
        <v>-2.9636772974245825E-2</v>
      </c>
      <c r="X89" s="10"/>
    </row>
    <row r="90" spans="18:24" x14ac:dyDescent="0.2">
      <c r="R90" s="4">
        <v>84</v>
      </c>
      <c r="S90" s="12">
        <f t="shared" ca="1" si="10"/>
        <v>1.5542098897982723</v>
      </c>
      <c r="T90" s="12">
        <f t="shared" ca="1" si="11"/>
        <v>0.14753473978243403</v>
      </c>
      <c r="U90" s="12">
        <f t="shared" ca="1" si="12"/>
        <v>0.83625905427038427</v>
      </c>
      <c r="V90" s="12">
        <f t="shared" ca="1" si="13"/>
        <v>-0.12950591276734089</v>
      </c>
      <c r="W90" s="12">
        <f t="shared" ca="1" si="14"/>
        <v>-0.2740856629193511</v>
      </c>
      <c r="X90" s="10"/>
    </row>
    <row r="91" spans="18:24" x14ac:dyDescent="0.2">
      <c r="R91" s="4">
        <v>85</v>
      </c>
      <c r="S91" s="12">
        <f t="shared" ca="1" si="10"/>
        <v>-1.56533730429558</v>
      </c>
      <c r="T91" s="12">
        <f t="shared" ca="1" si="11"/>
        <v>-1.2428725170600252</v>
      </c>
      <c r="U91" s="12">
        <f t="shared" ca="1" si="12"/>
        <v>-0.45522947096379701</v>
      </c>
      <c r="V91" s="12">
        <f t="shared" ca="1" si="13"/>
        <v>-0.22056486901215658</v>
      </c>
      <c r="W91" s="12">
        <f t="shared" ca="1" si="14"/>
        <v>-7.9045738277648644E-2</v>
      </c>
      <c r="X91" s="10"/>
    </row>
    <row r="92" spans="18:24" x14ac:dyDescent="0.2">
      <c r="R92" s="4">
        <v>86</v>
      </c>
      <c r="S92" s="12">
        <f t="shared" ca="1" si="10"/>
        <v>2.2513252159567321</v>
      </c>
      <c r="T92" s="12">
        <f t="shared" ca="1" si="11"/>
        <v>0.65144269974293989</v>
      </c>
      <c r="U92" s="12">
        <f t="shared" ca="1" si="12"/>
        <v>0.64951000277115578</v>
      </c>
      <c r="V92" s="12">
        <f t="shared" ca="1" si="13"/>
        <v>0.65082405523786058</v>
      </c>
      <c r="W92" s="12">
        <f t="shared" ca="1" si="14"/>
        <v>0.11096156518765871</v>
      </c>
      <c r="X92" s="10"/>
    </row>
    <row r="93" spans="18:24" x14ac:dyDescent="0.2">
      <c r="R93" s="4">
        <v>87</v>
      </c>
      <c r="S93" s="12">
        <f t="shared" ca="1" si="10"/>
        <v>1.0507843983461091</v>
      </c>
      <c r="T93" s="12">
        <f t="shared" ca="1" si="11"/>
        <v>3.8204349187411557E-2</v>
      </c>
      <c r="U93" s="12">
        <f t="shared" ca="1" si="12"/>
        <v>0.67573213476468486</v>
      </c>
      <c r="V93" s="12">
        <f t="shared" ca="1" si="13"/>
        <v>3.2374989861558873E-2</v>
      </c>
      <c r="W93" s="12">
        <f t="shared" ca="1" si="14"/>
        <v>-3.3027544745016096E-3</v>
      </c>
      <c r="X93" s="10"/>
    </row>
    <row r="94" spans="18:24" x14ac:dyDescent="0.2">
      <c r="R94" s="4">
        <v>88</v>
      </c>
      <c r="S94" s="12">
        <f t="shared" ca="1" si="10"/>
        <v>-0.37749239567049464</v>
      </c>
      <c r="T94" s="12">
        <f t="shared" ca="1" si="11"/>
        <v>0.26557395696204283</v>
      </c>
      <c r="U94" s="12">
        <f t="shared" ca="1" si="12"/>
        <v>0.32224059085634277</v>
      </c>
      <c r="V94" s="12">
        <f t="shared" ca="1" si="13"/>
        <v>0.11215960382089452</v>
      </c>
      <c r="W94" s="12">
        <f t="shared" ca="1" si="14"/>
        <v>-0.12191133319759942</v>
      </c>
      <c r="X94" s="10"/>
    </row>
    <row r="95" spans="18:24" x14ac:dyDescent="0.2">
      <c r="R95" s="4">
        <v>89</v>
      </c>
      <c r="S95" s="12">
        <f t="shared" ca="1" si="10"/>
        <v>8.0902903433357678E-3</v>
      </c>
      <c r="T95" s="12">
        <f t="shared" ca="1" si="11"/>
        <v>-0.48576934211135075</v>
      </c>
      <c r="U95" s="12">
        <f t="shared" ca="1" si="12"/>
        <v>-0.3416162893149533</v>
      </c>
      <c r="V95" s="12">
        <f t="shared" ca="1" si="13"/>
        <v>-0.24542031180520579</v>
      </c>
      <c r="W95" s="12">
        <f t="shared" ca="1" si="14"/>
        <v>-0.26896617971900699</v>
      </c>
      <c r="X95" s="10"/>
    </row>
    <row r="96" spans="18:24" x14ac:dyDescent="0.2">
      <c r="R96" s="4">
        <v>90</v>
      </c>
      <c r="S96" s="12">
        <f t="shared" ca="1" si="10"/>
        <v>0.57860006982883039</v>
      </c>
      <c r="T96" s="12">
        <f t="shared" ca="1" si="11"/>
        <v>-9.7550223826175231E-2</v>
      </c>
      <c r="U96" s="12">
        <f t="shared" ca="1" si="12"/>
        <v>0.94624017956946971</v>
      </c>
      <c r="V96" s="12">
        <f t="shared" ca="1" si="13"/>
        <v>0.20740958737815701</v>
      </c>
      <c r="W96" s="12">
        <f t="shared" ca="1" si="14"/>
        <v>0.3110935255421467</v>
      </c>
      <c r="X96" s="10"/>
    </row>
    <row r="97" spans="18:34" x14ac:dyDescent="0.2">
      <c r="R97" s="4">
        <v>91</v>
      </c>
      <c r="S97" s="12">
        <f t="shared" ca="1" si="10"/>
        <v>-0.75962456293218794</v>
      </c>
      <c r="T97" s="12">
        <f t="shared" ca="1" si="11"/>
        <v>8.5444161327138501E-2</v>
      </c>
      <c r="U97" s="12">
        <f t="shared" ca="1" si="12"/>
        <v>0.16283444919993512</v>
      </c>
      <c r="V97" s="12">
        <f t="shared" ca="1" si="13"/>
        <v>0.15369368490097918</v>
      </c>
      <c r="W97" s="12">
        <f t="shared" ca="1" si="14"/>
        <v>0.14558241107905137</v>
      </c>
      <c r="X97" s="10"/>
    </row>
    <row r="98" spans="18:34" x14ac:dyDescent="0.2">
      <c r="R98" s="4">
        <v>92</v>
      </c>
      <c r="S98" s="12">
        <f t="shared" ca="1" si="10"/>
        <v>-2.4211348842171665</v>
      </c>
      <c r="T98" s="12">
        <f t="shared" ca="1" si="11"/>
        <v>-1.0709358592130207</v>
      </c>
      <c r="U98" s="12">
        <f t="shared" ca="1" si="12"/>
        <v>-1.1186515037886782</v>
      </c>
      <c r="V98" s="12">
        <f t="shared" ca="1" si="13"/>
        <v>0.10412580462053296</v>
      </c>
      <c r="W98" s="12">
        <f t="shared" ca="1" si="14"/>
        <v>0.32872167088592774</v>
      </c>
      <c r="X98" s="10"/>
    </row>
    <row r="99" spans="18:34" x14ac:dyDescent="0.2">
      <c r="R99" s="4">
        <v>93</v>
      </c>
      <c r="S99" s="12">
        <f t="shared" ca="1" si="10"/>
        <v>-1.1671619770146782</v>
      </c>
      <c r="T99" s="12">
        <f t="shared" ca="1" si="11"/>
        <v>0.40332028017479038</v>
      </c>
      <c r="U99" s="12">
        <f t="shared" ca="1" si="12"/>
        <v>1.2831628488427671E-2</v>
      </c>
      <c r="V99" s="12">
        <f t="shared" ca="1" si="13"/>
        <v>0.4076585696320863</v>
      </c>
      <c r="W99" s="12">
        <f t="shared" ca="1" si="14"/>
        <v>0.13748561289912758</v>
      </c>
      <c r="X99" s="10"/>
    </row>
    <row r="100" spans="18:34" x14ac:dyDescent="0.2">
      <c r="R100" s="4">
        <v>94</v>
      </c>
      <c r="S100" s="12">
        <f t="shared" ca="1" si="10"/>
        <v>-0.17411850260280232</v>
      </c>
      <c r="T100" s="12">
        <f t="shared" ca="1" si="11"/>
        <v>0.15379552698088006</v>
      </c>
      <c r="U100" s="12">
        <f t="shared" ca="1" si="12"/>
        <v>3.7187246055117029E-2</v>
      </c>
      <c r="V100" s="12">
        <f t="shared" ca="1" si="13"/>
        <v>-0.13101897815228611</v>
      </c>
      <c r="W100" s="12">
        <f t="shared" ca="1" si="14"/>
        <v>3.0414691070500859E-2</v>
      </c>
      <c r="X100" s="10"/>
    </row>
    <row r="101" spans="18:34" x14ac:dyDescent="0.2">
      <c r="R101" s="4">
        <v>95</v>
      </c>
      <c r="S101" s="12">
        <f t="shared" ca="1" si="10"/>
        <v>-0.13484055117205809</v>
      </c>
      <c r="T101" s="12">
        <f t="shared" ca="1" si="11"/>
        <v>-0.19861766025677074</v>
      </c>
      <c r="U101" s="12">
        <f t="shared" ca="1" si="12"/>
        <v>-0.47289983758499393</v>
      </c>
      <c r="V101" s="12">
        <f t="shared" ca="1" si="13"/>
        <v>-0.49655893493718295</v>
      </c>
      <c r="W101" s="12">
        <f t="shared" ca="1" si="14"/>
        <v>-0.45746020743831067</v>
      </c>
      <c r="X101" s="10"/>
    </row>
    <row r="102" spans="18:34" x14ac:dyDescent="0.2">
      <c r="R102" s="4">
        <v>96</v>
      </c>
      <c r="S102" s="12">
        <f t="shared" ca="1" si="10"/>
        <v>0.20352400947914692</v>
      </c>
      <c r="T102" s="12">
        <f t="shared" ca="1" si="11"/>
        <v>-0.34910577714558688</v>
      </c>
      <c r="U102" s="12">
        <f t="shared" ca="1" si="12"/>
        <v>-0.33662167350051825</v>
      </c>
      <c r="V102" s="12">
        <f t="shared" ca="1" si="13"/>
        <v>-0.19312404377026637</v>
      </c>
      <c r="W102" s="12">
        <f t="shared" ca="1" si="14"/>
        <v>6.5634612504028356E-2</v>
      </c>
      <c r="X102" s="10"/>
    </row>
    <row r="103" spans="18:34" x14ac:dyDescent="0.2">
      <c r="R103" s="4">
        <v>97</v>
      </c>
      <c r="S103" s="12">
        <f t="shared" ca="1" si="10"/>
        <v>-0.60327622361862787</v>
      </c>
      <c r="T103" s="12">
        <f t="shared" ca="1" si="11"/>
        <v>-0.69881590404835481</v>
      </c>
      <c r="U103" s="12">
        <f t="shared" ca="1" si="12"/>
        <v>-1.0702815741837692</v>
      </c>
      <c r="V103" s="12">
        <f t="shared" ca="1" si="13"/>
        <v>-0.5900392419784054</v>
      </c>
      <c r="W103" s="12">
        <f t="shared" ca="1" si="14"/>
        <v>-8.9582365331950686E-2</v>
      </c>
      <c r="X103" s="10"/>
    </row>
    <row r="104" spans="18:34" x14ac:dyDescent="0.2">
      <c r="R104" s="4">
        <v>98</v>
      </c>
      <c r="S104" s="12">
        <f t="shared" ca="1" si="10"/>
        <v>0.61135394164155465</v>
      </c>
      <c r="T104" s="12">
        <f t="shared" ca="1" si="11"/>
        <v>-0.26123804481389018</v>
      </c>
      <c r="U104" s="12">
        <f t="shared" ca="1" si="12"/>
        <v>0.82647273658952214</v>
      </c>
      <c r="V104" s="12">
        <f t="shared" ca="1" si="13"/>
        <v>-5.3216295424630612E-2</v>
      </c>
      <c r="W104" s="12">
        <f t="shared" ca="1" si="14"/>
        <v>-0.34797992873152672</v>
      </c>
      <c r="X104" s="10"/>
    </row>
    <row r="105" spans="18:34" x14ac:dyDescent="0.2">
      <c r="R105" s="4">
        <v>99</v>
      </c>
      <c r="S105" s="12">
        <f t="shared" ca="1" si="10"/>
        <v>0.19265148659880596</v>
      </c>
      <c r="T105" s="12">
        <f t="shared" ca="1" si="11"/>
        <v>-0.19818548865107333</v>
      </c>
      <c r="U105" s="12">
        <f t="shared" ca="1" si="12"/>
        <v>0.77355382607835066</v>
      </c>
      <c r="V105" s="12">
        <f t="shared" ca="1" si="13"/>
        <v>0.59319647257239061</v>
      </c>
      <c r="W105" s="12">
        <f t="shared" ca="1" si="14"/>
        <v>0.44814326928368592</v>
      </c>
      <c r="X105" s="10"/>
    </row>
    <row r="106" spans="18:34" x14ac:dyDescent="0.2">
      <c r="R106" s="4">
        <v>100</v>
      </c>
      <c r="S106" s="12">
        <f t="shared" ca="1" si="10"/>
        <v>-0.97015901443242103</v>
      </c>
      <c r="T106" s="12">
        <f t="shared" ca="1" si="11"/>
        <v>-1.3517079683834581</v>
      </c>
      <c r="U106" s="12">
        <f t="shared" ca="1" si="12"/>
        <v>-0.399159106872085</v>
      </c>
      <c r="V106" s="12">
        <f t="shared" ca="1" si="13"/>
        <v>-0.32706712483697592</v>
      </c>
      <c r="W106" s="12">
        <f t="shared" ca="1" si="14"/>
        <v>-0.2757105162069764</v>
      </c>
      <c r="X106" s="10"/>
    </row>
    <row r="107" spans="18:34" x14ac:dyDescent="0.2">
      <c r="R107" s="3"/>
      <c r="S107" s="9"/>
      <c r="T107" s="9"/>
      <c r="U107" s="9"/>
      <c r="V107" s="9"/>
      <c r="W107" s="9"/>
    </row>
    <row r="108" spans="18:34" x14ac:dyDescent="0.2">
      <c r="R108" s="3"/>
      <c r="S108" s="9"/>
      <c r="T108" s="9"/>
      <c r="U108" s="9"/>
      <c r="V108" s="9"/>
      <c r="W108" s="9"/>
    </row>
    <row r="109" spans="18:34" x14ac:dyDescent="0.2">
      <c r="S109" s="2"/>
      <c r="T109" s="2"/>
      <c r="U109" s="2"/>
      <c r="V109" s="2"/>
      <c r="W109" s="2"/>
    </row>
    <row r="110" spans="18:34" x14ac:dyDescent="0.2">
      <c r="R110" s="8" t="s">
        <v>0</v>
      </c>
      <c r="S110" s="8">
        <v>1</v>
      </c>
      <c r="T110" s="8">
        <v>2</v>
      </c>
      <c r="U110" s="8">
        <v>3</v>
      </c>
      <c r="V110" s="8">
        <v>4</v>
      </c>
      <c r="W110" s="8">
        <v>5</v>
      </c>
      <c r="X110" s="8">
        <v>6</v>
      </c>
      <c r="Y110" s="8">
        <v>7</v>
      </c>
      <c r="Z110" s="8">
        <v>8</v>
      </c>
      <c r="AA110" s="8">
        <v>9</v>
      </c>
      <c r="AB110" s="8">
        <v>10</v>
      </c>
      <c r="AC110" s="8">
        <v>11</v>
      </c>
      <c r="AD110" s="8">
        <v>12</v>
      </c>
      <c r="AE110" s="8">
        <v>13</v>
      </c>
      <c r="AF110" s="8">
        <v>14</v>
      </c>
      <c r="AG110" s="8">
        <v>15</v>
      </c>
      <c r="AH110" s="8">
        <v>16</v>
      </c>
    </row>
    <row r="111" spans="18:34" x14ac:dyDescent="0.2">
      <c r="R111" s="4">
        <v>1</v>
      </c>
      <c r="S111" s="12">
        <f t="shared" ref="S111:AH120" ca="1" si="15">_xlfn.NORM.INV(RAND(),Mu,Sigma)</f>
        <v>-8.6137130375131803E-3</v>
      </c>
      <c r="T111" s="12">
        <f t="shared" ca="1" si="15"/>
        <v>-0.21057686547083709</v>
      </c>
      <c r="U111" s="12">
        <f t="shared" ca="1" si="15"/>
        <v>1.7215428335242313</v>
      </c>
      <c r="V111" s="12">
        <f t="shared" ca="1" si="15"/>
        <v>0.40213937480066336</v>
      </c>
      <c r="W111" s="12">
        <f t="shared" ca="1" si="15"/>
        <v>-0.45576494776935489</v>
      </c>
      <c r="X111" s="12">
        <f t="shared" ca="1" si="15"/>
        <v>-0.74212699834942719</v>
      </c>
      <c r="Y111" s="12">
        <f t="shared" ca="1" si="15"/>
        <v>0.84464147301481762</v>
      </c>
      <c r="Z111" s="12">
        <f t="shared" ca="1" si="15"/>
        <v>0.37970713891258623</v>
      </c>
      <c r="AA111" s="12">
        <f t="shared" ca="1" si="15"/>
        <v>-1.0120088297014909</v>
      </c>
      <c r="AB111" s="12">
        <f t="shared" ca="1" si="15"/>
        <v>1.1247566264707187</v>
      </c>
      <c r="AC111" s="12">
        <f t="shared" ca="1" si="15"/>
        <v>5.1980954198902515E-2</v>
      </c>
      <c r="AD111" s="12">
        <f t="shared" ca="1" si="15"/>
        <v>-0.29309402283621272</v>
      </c>
      <c r="AE111" s="12">
        <f t="shared" ca="1" si="15"/>
        <v>-0.67104251900637268</v>
      </c>
      <c r="AF111" s="12">
        <f t="shared" ca="1" si="15"/>
        <v>0.31678997977386225</v>
      </c>
      <c r="AG111" s="12">
        <f t="shared" ca="1" si="15"/>
        <v>-0.20985342210271613</v>
      </c>
      <c r="AH111" s="12">
        <f t="shared" ca="1" si="15"/>
        <v>1.8402045736647326</v>
      </c>
    </row>
    <row r="112" spans="18:34" x14ac:dyDescent="0.2">
      <c r="R112" s="4">
        <v>2</v>
      </c>
      <c r="S112" s="12">
        <f t="shared" ca="1" si="15"/>
        <v>0.20534697481840999</v>
      </c>
      <c r="T112" s="12">
        <f t="shared" ca="1" si="15"/>
        <v>0.40706815366782284</v>
      </c>
      <c r="U112" s="12">
        <f t="shared" ca="1" si="15"/>
        <v>1.7424990681127537</v>
      </c>
      <c r="V112" s="12">
        <f t="shared" ca="1" si="15"/>
        <v>-0.95433267311823933</v>
      </c>
      <c r="W112" s="12">
        <f t="shared" ca="1" si="15"/>
        <v>-1.0993279394380111</v>
      </c>
      <c r="X112" s="12">
        <f t="shared" ca="1" si="15"/>
        <v>-6.0217200421273286E-2</v>
      </c>
      <c r="Y112" s="12">
        <f t="shared" ca="1" si="15"/>
        <v>0.24949544366290913</v>
      </c>
      <c r="Z112" s="12">
        <f t="shared" ca="1" si="15"/>
        <v>-0.11712916000651497</v>
      </c>
      <c r="AA112" s="12">
        <f t="shared" ca="1" si="15"/>
        <v>0.71534460549500312</v>
      </c>
      <c r="AB112" s="12">
        <f t="shared" ca="1" si="15"/>
        <v>-0.16938162454570216</v>
      </c>
      <c r="AC112" s="12">
        <f t="shared" ca="1" si="15"/>
        <v>-0.24029051927163039</v>
      </c>
      <c r="AD112" s="12">
        <f t="shared" ca="1" si="15"/>
        <v>-0.79114654736062362</v>
      </c>
      <c r="AE112" s="12">
        <f t="shared" ca="1" si="15"/>
        <v>0.33427304521578188</v>
      </c>
      <c r="AF112" s="12">
        <f t="shared" ca="1" si="15"/>
        <v>0.295988624289654</v>
      </c>
      <c r="AG112" s="12">
        <f t="shared" ca="1" si="15"/>
        <v>0.11136975510898973</v>
      </c>
      <c r="AH112" s="12">
        <f t="shared" ca="1" si="15"/>
        <v>-0.71826080240622225</v>
      </c>
    </row>
    <row r="113" spans="18:34" x14ac:dyDescent="0.2">
      <c r="R113" s="4">
        <v>3</v>
      </c>
      <c r="S113" s="12">
        <f t="shared" ca="1" si="15"/>
        <v>1.4612538652013263</v>
      </c>
      <c r="T113" s="12">
        <f t="shared" ca="1" si="15"/>
        <v>0.50840730433004222</v>
      </c>
      <c r="U113" s="12">
        <f t="shared" ca="1" si="15"/>
        <v>0.34476814767671377</v>
      </c>
      <c r="V113" s="12">
        <f t="shared" ca="1" si="15"/>
        <v>-0.97929524857226502</v>
      </c>
      <c r="W113" s="12">
        <f t="shared" ca="1" si="15"/>
        <v>1.2004175487441899</v>
      </c>
      <c r="X113" s="12">
        <f t="shared" ca="1" si="15"/>
        <v>-1.8265701895252073</v>
      </c>
      <c r="Y113" s="12">
        <f t="shared" ca="1" si="15"/>
        <v>-0.2759739143810655</v>
      </c>
      <c r="Z113" s="12">
        <f t="shared" ca="1" si="15"/>
        <v>-7.0336628131252632E-2</v>
      </c>
      <c r="AA113" s="12">
        <f t="shared" ca="1" si="15"/>
        <v>0.87790113176136375</v>
      </c>
      <c r="AB113" s="12">
        <f t="shared" ca="1" si="15"/>
        <v>-0.96037994831206042</v>
      </c>
      <c r="AC113" s="12">
        <f t="shared" ca="1" si="15"/>
        <v>1.7983666891014916</v>
      </c>
      <c r="AD113" s="12">
        <f t="shared" ca="1" si="15"/>
        <v>-0.55865081722541243</v>
      </c>
      <c r="AE113" s="12">
        <f t="shared" ca="1" si="15"/>
        <v>-0.60143507406211139</v>
      </c>
      <c r="AF113" s="12">
        <f t="shared" ca="1" si="15"/>
        <v>1.2281430401270264</v>
      </c>
      <c r="AG113" s="12">
        <f t="shared" ca="1" si="15"/>
        <v>0.20668940044253509</v>
      </c>
      <c r="AH113" s="12">
        <f t="shared" ca="1" si="15"/>
        <v>0.31304697067777559</v>
      </c>
    </row>
    <row r="114" spans="18:34" x14ac:dyDescent="0.2">
      <c r="R114" s="4">
        <v>4</v>
      </c>
      <c r="S114" s="12">
        <f t="shared" ca="1" si="15"/>
        <v>0.6465087566271992</v>
      </c>
      <c r="T114" s="12">
        <f t="shared" ca="1" si="15"/>
        <v>0.16869822897533854</v>
      </c>
      <c r="U114" s="12">
        <f t="shared" ca="1" si="15"/>
        <v>0.6327044370399193</v>
      </c>
      <c r="V114" s="12">
        <f t="shared" ca="1" si="15"/>
        <v>1.0767579899849249</v>
      </c>
      <c r="W114" s="12">
        <f t="shared" ca="1" si="15"/>
        <v>0.7283265012454011</v>
      </c>
      <c r="X114" s="12">
        <f t="shared" ca="1" si="15"/>
        <v>1.0059447552940695</v>
      </c>
      <c r="Y114" s="12">
        <f t="shared" ca="1" si="15"/>
        <v>-1.7460399334742467</v>
      </c>
      <c r="Z114" s="12">
        <f t="shared" ca="1" si="15"/>
        <v>1.2683163063583842</v>
      </c>
      <c r="AA114" s="12">
        <f t="shared" ca="1" si="15"/>
        <v>-0.74780145084054184</v>
      </c>
      <c r="AB114" s="12">
        <f t="shared" ca="1" si="15"/>
        <v>-0.21544807050040676</v>
      </c>
      <c r="AC114" s="12">
        <f t="shared" ca="1" si="15"/>
        <v>-1.4765729695618806</v>
      </c>
      <c r="AD114" s="12">
        <f t="shared" ca="1" si="15"/>
        <v>-1.6800115559701982</v>
      </c>
      <c r="AE114" s="12">
        <f t="shared" ca="1" si="15"/>
        <v>0.94403940011116017</v>
      </c>
      <c r="AF114" s="12">
        <f t="shared" ca="1" si="15"/>
        <v>1.8710453349949915E-2</v>
      </c>
      <c r="AG114" s="12">
        <f t="shared" ca="1" si="15"/>
        <v>0.3454709098594263</v>
      </c>
      <c r="AH114" s="12">
        <f t="shared" ca="1" si="15"/>
        <v>-0.15950281882451536</v>
      </c>
    </row>
    <row r="115" spans="18:34" x14ac:dyDescent="0.2">
      <c r="R115" s="4">
        <v>5</v>
      </c>
      <c r="S115" s="12">
        <f t="shared" ca="1" si="15"/>
        <v>0.81381855803606096</v>
      </c>
      <c r="T115" s="12">
        <f t="shared" ca="1" si="15"/>
        <v>-0.26939817996354226</v>
      </c>
      <c r="U115" s="12">
        <f t="shared" ca="1" si="15"/>
        <v>9.7364861969563912E-2</v>
      </c>
      <c r="V115" s="12">
        <f t="shared" ca="1" si="15"/>
        <v>1.9318431095133173</v>
      </c>
      <c r="W115" s="12">
        <f t="shared" ca="1" si="15"/>
        <v>-0.39347133888611607</v>
      </c>
      <c r="X115" s="12">
        <f t="shared" ca="1" si="15"/>
        <v>-1.9609984096059891</v>
      </c>
      <c r="Y115" s="12">
        <f t="shared" ca="1" si="15"/>
        <v>0.7904657631009302</v>
      </c>
      <c r="Z115" s="12">
        <f t="shared" ca="1" si="15"/>
        <v>-0.18778199107850713</v>
      </c>
      <c r="AA115" s="12">
        <f t="shared" ca="1" si="15"/>
        <v>1.2573142032235762</v>
      </c>
      <c r="AB115" s="12">
        <f t="shared" ca="1" si="15"/>
        <v>0.38677342261308328</v>
      </c>
      <c r="AC115" s="12">
        <f t="shared" ca="1" si="15"/>
        <v>0.10875144604835101</v>
      </c>
      <c r="AD115" s="12">
        <f t="shared" ca="1" si="15"/>
        <v>-1.4986535438920838</v>
      </c>
      <c r="AE115" s="12">
        <f t="shared" ca="1" si="15"/>
        <v>-0.26831757668492356</v>
      </c>
      <c r="AF115" s="12">
        <f t="shared" ca="1" si="15"/>
        <v>0.9884254950663891</v>
      </c>
      <c r="AG115" s="12">
        <f t="shared" ca="1" si="15"/>
        <v>0.8491514713290933</v>
      </c>
      <c r="AH115" s="12">
        <f t="shared" ca="1" si="15"/>
        <v>0.24882861756276073</v>
      </c>
    </row>
    <row r="116" spans="18:34" x14ac:dyDescent="0.2">
      <c r="R116" s="4">
        <v>6</v>
      </c>
      <c r="S116" s="12">
        <f t="shared" ca="1" si="15"/>
        <v>2.4972818457487551</v>
      </c>
      <c r="T116" s="12">
        <f t="shared" ca="1" si="15"/>
        <v>-0.38730361530149932</v>
      </c>
      <c r="U116" s="12">
        <f t="shared" ca="1" si="15"/>
        <v>0.3688646158613495</v>
      </c>
      <c r="V116" s="12">
        <f t="shared" ca="1" si="15"/>
        <v>1.0661256239962154</v>
      </c>
      <c r="W116" s="12">
        <f t="shared" ca="1" si="15"/>
        <v>-1.0999821108274757</v>
      </c>
      <c r="X116" s="12">
        <f t="shared" ca="1" si="15"/>
        <v>1.4667237653799694</v>
      </c>
      <c r="Y116" s="12">
        <f t="shared" ca="1" si="15"/>
        <v>-4.9044928276670709E-2</v>
      </c>
      <c r="Z116" s="12">
        <f t="shared" ca="1" si="15"/>
        <v>0.73116434958912813</v>
      </c>
      <c r="AA116" s="12">
        <f t="shared" ca="1" si="15"/>
        <v>-0.35956578862509891</v>
      </c>
      <c r="AB116" s="12">
        <f t="shared" ca="1" si="15"/>
        <v>3.6921119919997455E-2</v>
      </c>
      <c r="AC116" s="12">
        <f t="shared" ca="1" si="15"/>
        <v>1.2937416977028657</v>
      </c>
      <c r="AD116" s="12">
        <f t="shared" ca="1" si="15"/>
        <v>0.32359430756499274</v>
      </c>
      <c r="AE116" s="12">
        <f t="shared" ca="1" si="15"/>
        <v>1.7745642974237075</v>
      </c>
      <c r="AF116" s="12">
        <f t="shared" ca="1" si="15"/>
        <v>-1.9677895675772963</v>
      </c>
      <c r="AG116" s="12">
        <f t="shared" ca="1" si="15"/>
        <v>-3.1612023318068569</v>
      </c>
      <c r="AH116" s="12">
        <f t="shared" ca="1" si="15"/>
        <v>0.19966090591524233</v>
      </c>
    </row>
    <row r="117" spans="18:34" x14ac:dyDescent="0.2">
      <c r="R117" s="4">
        <v>7</v>
      </c>
      <c r="S117" s="12">
        <f t="shared" ca="1" si="15"/>
        <v>1.6198341737565127</v>
      </c>
      <c r="T117" s="12">
        <f t="shared" ca="1" si="15"/>
        <v>-0.50071830295025166</v>
      </c>
      <c r="U117" s="12">
        <f t="shared" ca="1" si="15"/>
        <v>-0.33670512342384468</v>
      </c>
      <c r="V117" s="12">
        <f t="shared" ca="1" si="15"/>
        <v>0.52903586298876937</v>
      </c>
      <c r="W117" s="12">
        <f t="shared" ca="1" si="15"/>
        <v>3.3137545068434963E-2</v>
      </c>
      <c r="X117" s="12">
        <f t="shared" ca="1" si="15"/>
        <v>0.19190257265623448</v>
      </c>
      <c r="Y117" s="12">
        <f t="shared" ca="1" si="15"/>
        <v>-4.5237743432308082E-2</v>
      </c>
      <c r="Z117" s="12">
        <f t="shared" ca="1" si="15"/>
        <v>1.2251293683973887</v>
      </c>
      <c r="AA117" s="12">
        <f t="shared" ca="1" si="15"/>
        <v>-0.19871342470180442</v>
      </c>
      <c r="AB117" s="12">
        <f t="shared" ca="1" si="15"/>
        <v>2.06419346776969</v>
      </c>
      <c r="AC117" s="12">
        <f t="shared" ca="1" si="15"/>
        <v>0.19008263882551354</v>
      </c>
      <c r="AD117" s="12">
        <f t="shared" ca="1" si="15"/>
        <v>-6.9058608406072239E-2</v>
      </c>
      <c r="AE117" s="12">
        <f t="shared" ca="1" si="15"/>
        <v>-1.5157358188069854</v>
      </c>
      <c r="AF117" s="12">
        <f t="shared" ca="1" si="15"/>
        <v>0.53779389919395049</v>
      </c>
      <c r="AG117" s="12">
        <f t="shared" ca="1" si="15"/>
        <v>8.6243426567326406E-2</v>
      </c>
      <c r="AH117" s="12">
        <f t="shared" ca="1" si="15"/>
        <v>-1.2558955808098866</v>
      </c>
    </row>
    <row r="118" spans="18:34" x14ac:dyDescent="0.2">
      <c r="R118" s="4">
        <v>8</v>
      </c>
      <c r="S118" s="12">
        <f t="shared" ca="1" si="15"/>
        <v>1.4586144137288448</v>
      </c>
      <c r="T118" s="12">
        <f t="shared" ca="1" si="15"/>
        <v>-0.74418909152470758</v>
      </c>
      <c r="U118" s="12">
        <f t="shared" ca="1" si="15"/>
        <v>1.2793768853973262</v>
      </c>
      <c r="V118" s="12">
        <f t="shared" ca="1" si="15"/>
        <v>-8.589728449118518E-2</v>
      </c>
      <c r="W118" s="12">
        <f t="shared" ca="1" si="15"/>
        <v>-0.42590568427622721</v>
      </c>
      <c r="X118" s="12">
        <f t="shared" ca="1" si="15"/>
        <v>-0.10692549482955462</v>
      </c>
      <c r="Y118" s="12">
        <f t="shared" ca="1" si="15"/>
        <v>0.52979909768551436</v>
      </c>
      <c r="Z118" s="12">
        <f t="shared" ca="1" si="15"/>
        <v>0.81054782136863179</v>
      </c>
      <c r="AA118" s="12">
        <f t="shared" ca="1" si="15"/>
        <v>-0.41307511857511486</v>
      </c>
      <c r="AB118" s="12">
        <f t="shared" ca="1" si="15"/>
        <v>-0.69238425872988729</v>
      </c>
      <c r="AC118" s="12">
        <f t="shared" ca="1" si="15"/>
        <v>-2.4015385621952716</v>
      </c>
      <c r="AD118" s="12">
        <f t="shared" ca="1" si="15"/>
        <v>-5.56039052027184E-2</v>
      </c>
      <c r="AE118" s="12">
        <f t="shared" ca="1" si="15"/>
        <v>-1.3535286418205947</v>
      </c>
      <c r="AF118" s="12">
        <f t="shared" ca="1" si="15"/>
        <v>6.3432488266803283E-2</v>
      </c>
      <c r="AG118" s="12">
        <f t="shared" ca="1" si="15"/>
        <v>1.8618321451872949E-2</v>
      </c>
      <c r="AH118" s="12">
        <f t="shared" ca="1" si="15"/>
        <v>-0.68450600196224809</v>
      </c>
    </row>
    <row r="119" spans="18:34" x14ac:dyDescent="0.2">
      <c r="R119" s="4">
        <v>9</v>
      </c>
      <c r="S119" s="12">
        <f t="shared" ca="1" si="15"/>
        <v>-0.81235228661110492</v>
      </c>
      <c r="T119" s="12">
        <f t="shared" ca="1" si="15"/>
        <v>-0.40965473714467526</v>
      </c>
      <c r="U119" s="12">
        <f t="shared" ca="1" si="15"/>
        <v>0.76114481709576998</v>
      </c>
      <c r="V119" s="12">
        <f t="shared" ca="1" si="15"/>
        <v>-0.28382510856835058</v>
      </c>
      <c r="W119" s="12">
        <f t="shared" ca="1" si="15"/>
        <v>-0.30721639442555071</v>
      </c>
      <c r="X119" s="12">
        <f t="shared" ca="1" si="15"/>
        <v>0.6311511986238848</v>
      </c>
      <c r="Y119" s="12">
        <f t="shared" ca="1" si="15"/>
        <v>-1.4848601802078871</v>
      </c>
      <c r="Z119" s="12">
        <f t="shared" ca="1" si="15"/>
        <v>-0.301450916470692</v>
      </c>
      <c r="AA119" s="12">
        <f t="shared" ca="1" si="15"/>
        <v>-0.6704874255061668</v>
      </c>
      <c r="AB119" s="12">
        <f t="shared" ca="1" si="15"/>
        <v>0.21792547373973234</v>
      </c>
      <c r="AC119" s="12">
        <f t="shared" ca="1" si="15"/>
        <v>-0.60703748226828969</v>
      </c>
      <c r="AD119" s="12">
        <f t="shared" ca="1" si="15"/>
        <v>-0.47387615105649589</v>
      </c>
      <c r="AE119" s="12">
        <f t="shared" ca="1" si="15"/>
        <v>-1.1883921345280071</v>
      </c>
      <c r="AF119" s="12">
        <f t="shared" ca="1" si="15"/>
        <v>3.0515377296897257</v>
      </c>
      <c r="AG119" s="12">
        <f t="shared" ca="1" si="15"/>
        <v>-0.4514755987022388</v>
      </c>
      <c r="AH119" s="12">
        <f t="shared" ca="1" si="15"/>
        <v>-1.8271844440588518</v>
      </c>
    </row>
    <row r="120" spans="18:34" x14ac:dyDescent="0.2">
      <c r="R120" s="4">
        <v>10</v>
      </c>
      <c r="S120" s="12">
        <f t="shared" ca="1" si="15"/>
        <v>-0.14004325626490757</v>
      </c>
      <c r="T120" s="12">
        <f t="shared" ca="1" si="15"/>
        <v>-0.23173275965785903</v>
      </c>
      <c r="U120" s="12">
        <f t="shared" ca="1" si="15"/>
        <v>1.2762243590395854</v>
      </c>
      <c r="V120" s="12">
        <f t="shared" ca="1" si="15"/>
        <v>-0.11022956982337759</v>
      </c>
      <c r="W120" s="12">
        <f t="shared" ca="1" si="15"/>
        <v>-0.65330063145470307</v>
      </c>
      <c r="X120" s="12">
        <f t="shared" ca="1" si="15"/>
        <v>-0.33471258900572504</v>
      </c>
      <c r="Y120" s="12">
        <f t="shared" ca="1" si="15"/>
        <v>-1.5278138032240396</v>
      </c>
      <c r="Z120" s="12">
        <f t="shared" ca="1" si="15"/>
        <v>1.7551898133298827</v>
      </c>
      <c r="AA120" s="12">
        <f t="shared" ca="1" si="15"/>
        <v>-1.5678636388939418</v>
      </c>
      <c r="AB120" s="12">
        <f t="shared" ca="1" si="15"/>
        <v>-1.1681141846541305</v>
      </c>
      <c r="AC120" s="12">
        <f t="shared" ca="1" si="15"/>
        <v>0.33869301723339895</v>
      </c>
      <c r="AD120" s="12">
        <f t="shared" ca="1" si="15"/>
        <v>0.46916599459375641</v>
      </c>
      <c r="AE120" s="12">
        <f t="shared" ca="1" si="15"/>
        <v>0.34935229330802597</v>
      </c>
      <c r="AF120" s="12">
        <f t="shared" ca="1" si="15"/>
        <v>-1.6871797392678154</v>
      </c>
      <c r="AG120" s="12">
        <f t="shared" ca="1" si="15"/>
        <v>-0.50497865966289612</v>
      </c>
      <c r="AH120" s="12">
        <f t="shared" ca="1" si="15"/>
        <v>0.10230776009488861</v>
      </c>
    </row>
    <row r="121" spans="18:34" x14ac:dyDescent="0.2">
      <c r="R121" s="4">
        <v>11</v>
      </c>
      <c r="S121" s="12">
        <f t="shared" ref="S121:AH130" ca="1" si="16">_xlfn.NORM.INV(RAND(),Mu,Sigma)</f>
        <v>-0.83663871362714748</v>
      </c>
      <c r="T121" s="12">
        <f t="shared" ca="1" si="16"/>
        <v>1.1639449984327994</v>
      </c>
      <c r="U121" s="12">
        <f t="shared" ca="1" si="16"/>
        <v>-1.1578971428948321</v>
      </c>
      <c r="V121" s="12">
        <f t="shared" ca="1" si="16"/>
        <v>0.57635434710929734</v>
      </c>
      <c r="W121" s="12">
        <f t="shared" ca="1" si="16"/>
        <v>1.2746325317715543</v>
      </c>
      <c r="X121" s="12">
        <f t="shared" ca="1" si="16"/>
        <v>-0.24323334449242387</v>
      </c>
      <c r="Y121" s="12">
        <f t="shared" ca="1" si="16"/>
        <v>-0.46209437604548392</v>
      </c>
      <c r="Z121" s="12">
        <f t="shared" ca="1" si="16"/>
        <v>-0.20787310315143043</v>
      </c>
      <c r="AA121" s="12">
        <f t="shared" ca="1" si="16"/>
        <v>0.56216208715069671</v>
      </c>
      <c r="AB121" s="12">
        <f t="shared" ca="1" si="16"/>
        <v>1.6579015817310159</v>
      </c>
      <c r="AC121" s="12">
        <f t="shared" ca="1" si="16"/>
        <v>0.75129509568123798</v>
      </c>
      <c r="AD121" s="12">
        <f t="shared" ca="1" si="16"/>
        <v>-0.12831549376368745</v>
      </c>
      <c r="AE121" s="12">
        <f t="shared" ca="1" si="16"/>
        <v>-2.4981924378713507</v>
      </c>
      <c r="AF121" s="12">
        <f t="shared" ca="1" si="16"/>
        <v>-1.8920409242497025</v>
      </c>
      <c r="AG121" s="12">
        <f t="shared" ca="1" si="16"/>
        <v>-0.83779442180216279</v>
      </c>
      <c r="AH121" s="12">
        <f t="shared" ca="1" si="16"/>
        <v>-0.65718370457586883</v>
      </c>
    </row>
    <row r="122" spans="18:34" x14ac:dyDescent="0.2">
      <c r="R122" s="4">
        <v>12</v>
      </c>
      <c r="S122" s="12">
        <f t="shared" ca="1" si="16"/>
        <v>8.005729216114349E-2</v>
      </c>
      <c r="T122" s="12">
        <f t="shared" ca="1" si="16"/>
        <v>-4.3445519728665866E-2</v>
      </c>
      <c r="U122" s="12">
        <f t="shared" ca="1" si="16"/>
        <v>1.1353072895840228</v>
      </c>
      <c r="V122" s="12">
        <f t="shared" ca="1" si="16"/>
        <v>1.3927760898356241</v>
      </c>
      <c r="W122" s="12">
        <f t="shared" ca="1" si="16"/>
        <v>0.61471750264003033</v>
      </c>
      <c r="X122" s="12">
        <f t="shared" ca="1" si="16"/>
        <v>-0.39468051022004313</v>
      </c>
      <c r="Y122" s="12">
        <f t="shared" ca="1" si="16"/>
        <v>1.2336760463412653</v>
      </c>
      <c r="Z122" s="12">
        <f t="shared" ca="1" si="16"/>
        <v>2.08640676125236</v>
      </c>
      <c r="AA122" s="12">
        <f t="shared" ca="1" si="16"/>
        <v>1.3861551118980473</v>
      </c>
      <c r="AB122" s="12">
        <f t="shared" ca="1" si="16"/>
        <v>-3.6317527251535371E-2</v>
      </c>
      <c r="AC122" s="12">
        <f t="shared" ca="1" si="16"/>
        <v>-9.9214230231811779E-2</v>
      </c>
      <c r="AD122" s="12">
        <f t="shared" ca="1" si="16"/>
        <v>0.88421477666224646</v>
      </c>
      <c r="AE122" s="12">
        <f t="shared" ca="1" si="16"/>
        <v>0.31322336413856861</v>
      </c>
      <c r="AF122" s="12">
        <f t="shared" ca="1" si="16"/>
        <v>-3.5707791168163427</v>
      </c>
      <c r="AG122" s="12">
        <f t="shared" ca="1" si="16"/>
        <v>0.59538234830236469</v>
      </c>
      <c r="AH122" s="12">
        <f t="shared" ca="1" si="16"/>
        <v>-1.5219721219515172</v>
      </c>
    </row>
    <row r="123" spans="18:34" x14ac:dyDescent="0.2">
      <c r="R123" s="4">
        <v>13</v>
      </c>
      <c r="S123" s="12">
        <f t="shared" ca="1" si="16"/>
        <v>1.6542952389994965</v>
      </c>
      <c r="T123" s="12">
        <f t="shared" ca="1" si="16"/>
        <v>0.81929529297533099</v>
      </c>
      <c r="U123" s="12">
        <f t="shared" ca="1" si="16"/>
        <v>1.6515937039724204</v>
      </c>
      <c r="V123" s="12">
        <f t="shared" ca="1" si="16"/>
        <v>-0.80504623471642356</v>
      </c>
      <c r="W123" s="12">
        <f t="shared" ca="1" si="16"/>
        <v>0.3496561511708241</v>
      </c>
      <c r="X123" s="12">
        <f t="shared" ca="1" si="16"/>
        <v>0.60110850963099915</v>
      </c>
      <c r="Y123" s="12">
        <f t="shared" ca="1" si="16"/>
        <v>1.1154357867193101</v>
      </c>
      <c r="Z123" s="12">
        <f t="shared" ca="1" si="16"/>
        <v>-0.73948658721639426</v>
      </c>
      <c r="AA123" s="12">
        <f t="shared" ca="1" si="16"/>
        <v>-1.8710249226757167</v>
      </c>
      <c r="AB123" s="12">
        <f t="shared" ca="1" si="16"/>
        <v>-2.4408980921368708</v>
      </c>
      <c r="AC123" s="12">
        <f t="shared" ca="1" si="16"/>
        <v>-2.3335422101661845</v>
      </c>
      <c r="AD123" s="12">
        <f t="shared" ca="1" si="16"/>
        <v>-0.40343096021417463</v>
      </c>
      <c r="AE123" s="12">
        <f t="shared" ca="1" si="16"/>
        <v>0.31441185583336645</v>
      </c>
      <c r="AF123" s="12">
        <f t="shared" ca="1" si="16"/>
        <v>1.0594321518621845</v>
      </c>
      <c r="AG123" s="12">
        <f t="shared" ca="1" si="16"/>
        <v>-0.86861622430360375</v>
      </c>
      <c r="AH123" s="12">
        <f t="shared" ca="1" si="16"/>
        <v>0.95526386404934283</v>
      </c>
    </row>
    <row r="124" spans="18:34" x14ac:dyDescent="0.2">
      <c r="R124" s="4">
        <v>14</v>
      </c>
      <c r="S124" s="12">
        <f t="shared" ca="1" si="16"/>
        <v>0.48480773969484942</v>
      </c>
      <c r="T124" s="12">
        <f t="shared" ca="1" si="16"/>
        <v>-0.40347421368098757</v>
      </c>
      <c r="U124" s="12">
        <f t="shared" ca="1" si="16"/>
        <v>-0.37066067445175949</v>
      </c>
      <c r="V124" s="12">
        <f t="shared" ca="1" si="16"/>
        <v>-1.1723318389043413</v>
      </c>
      <c r="W124" s="12">
        <f t="shared" ca="1" si="16"/>
        <v>1.1791193918362448</v>
      </c>
      <c r="X124" s="12">
        <f t="shared" ca="1" si="16"/>
        <v>0.81625334013233297</v>
      </c>
      <c r="Y124" s="12">
        <f t="shared" ca="1" si="16"/>
        <v>0.32705376990444818</v>
      </c>
      <c r="Z124" s="12">
        <f t="shared" ca="1" si="16"/>
        <v>0.44518679849464504</v>
      </c>
      <c r="AA124" s="12">
        <f t="shared" ca="1" si="16"/>
        <v>5.1975711580770558E-4</v>
      </c>
      <c r="AB124" s="12">
        <f t="shared" ca="1" si="16"/>
        <v>0.95810962347095541</v>
      </c>
      <c r="AC124" s="12">
        <f t="shared" ca="1" si="16"/>
        <v>0.24696659703793647</v>
      </c>
      <c r="AD124" s="12">
        <f t="shared" ca="1" si="16"/>
        <v>-0.39171716855328065</v>
      </c>
      <c r="AE124" s="12">
        <f t="shared" ca="1" si="16"/>
        <v>7.5791922615125948E-2</v>
      </c>
      <c r="AF124" s="12">
        <f t="shared" ca="1" si="16"/>
        <v>1.6665039506721058</v>
      </c>
      <c r="AG124" s="12">
        <f t="shared" ca="1" si="16"/>
        <v>0.10311285230409228</v>
      </c>
      <c r="AH124" s="12">
        <f t="shared" ca="1" si="16"/>
        <v>2.0453074857510369</v>
      </c>
    </row>
    <row r="125" spans="18:34" x14ac:dyDescent="0.2">
      <c r="R125" s="4">
        <v>15</v>
      </c>
      <c r="S125" s="12">
        <f t="shared" ca="1" si="16"/>
        <v>2.5800369342423413E-2</v>
      </c>
      <c r="T125" s="12">
        <f t="shared" ca="1" si="16"/>
        <v>1.532671400864843</v>
      </c>
      <c r="U125" s="12">
        <f t="shared" ca="1" si="16"/>
        <v>-0.67159554332715854</v>
      </c>
      <c r="V125" s="12">
        <f t="shared" ca="1" si="16"/>
        <v>-0.55829038568957567</v>
      </c>
      <c r="W125" s="12">
        <f t="shared" ca="1" si="16"/>
        <v>1.0586490920748164</v>
      </c>
      <c r="X125" s="12">
        <f t="shared" ca="1" si="16"/>
        <v>-0.27302689438528432</v>
      </c>
      <c r="Y125" s="12">
        <f t="shared" ca="1" si="16"/>
        <v>-1.3880441686778686</v>
      </c>
      <c r="Z125" s="12">
        <f t="shared" ca="1" si="16"/>
        <v>-1.9743879415919456</v>
      </c>
      <c r="AA125" s="12">
        <f t="shared" ca="1" si="16"/>
        <v>-0.21338893788665722</v>
      </c>
      <c r="AB125" s="12">
        <f t="shared" ca="1" si="16"/>
        <v>-1.4211985211571152</v>
      </c>
      <c r="AC125" s="12">
        <f t="shared" ca="1" si="16"/>
        <v>0.38339640809839248</v>
      </c>
      <c r="AD125" s="12">
        <f t="shared" ca="1" si="16"/>
        <v>0.70868516190117947</v>
      </c>
      <c r="AE125" s="12">
        <f t="shared" ca="1" si="16"/>
        <v>-0.95690214990842226</v>
      </c>
      <c r="AF125" s="12">
        <f t="shared" ca="1" si="16"/>
        <v>-0.80736916029226424</v>
      </c>
      <c r="AG125" s="12">
        <f t="shared" ca="1" si="16"/>
        <v>-5.4790320023371926E-2</v>
      </c>
      <c r="AH125" s="12">
        <f t="shared" ca="1" si="16"/>
        <v>-0.35208490145722088</v>
      </c>
    </row>
    <row r="126" spans="18:34" x14ac:dyDescent="0.2">
      <c r="R126" s="4">
        <v>16</v>
      </c>
      <c r="S126" s="12">
        <f t="shared" ca="1" si="16"/>
        <v>1.33075284968623</v>
      </c>
      <c r="T126" s="12">
        <f t="shared" ca="1" si="16"/>
        <v>-0.50602582294972187</v>
      </c>
      <c r="U126" s="12">
        <f t="shared" ca="1" si="16"/>
        <v>0.19867557592782706</v>
      </c>
      <c r="V126" s="12">
        <f t="shared" ca="1" si="16"/>
        <v>-1.2505416803212497</v>
      </c>
      <c r="W126" s="12">
        <f t="shared" ca="1" si="16"/>
        <v>1.8807951269311234</v>
      </c>
      <c r="X126" s="12">
        <f t="shared" ca="1" si="16"/>
        <v>-1.4472319248951377</v>
      </c>
      <c r="Y126" s="12">
        <f t="shared" ca="1" si="16"/>
        <v>-0.27402825336625958</v>
      </c>
      <c r="Z126" s="12">
        <f t="shared" ca="1" si="16"/>
        <v>0.42860643742336996</v>
      </c>
      <c r="AA126" s="12">
        <f t="shared" ca="1" si="16"/>
        <v>8.8579485136142291E-2</v>
      </c>
      <c r="AB126" s="12">
        <f t="shared" ca="1" si="16"/>
        <v>0.11332361542892001</v>
      </c>
      <c r="AC126" s="12">
        <f t="shared" ca="1" si="16"/>
        <v>-0.44256085971859305</v>
      </c>
      <c r="AD126" s="12">
        <f t="shared" ca="1" si="16"/>
        <v>1.3726222054832271</v>
      </c>
      <c r="AE126" s="12">
        <f t="shared" ca="1" si="16"/>
        <v>-1.59545423786923</v>
      </c>
      <c r="AF126" s="12">
        <f t="shared" ca="1" si="16"/>
        <v>-0.93846278295573571</v>
      </c>
      <c r="AG126" s="12">
        <f t="shared" ca="1" si="16"/>
        <v>1.5498432320920719</v>
      </c>
      <c r="AH126" s="12">
        <f t="shared" ca="1" si="16"/>
        <v>1.4978334912385391</v>
      </c>
    </row>
    <row r="127" spans="18:34" x14ac:dyDescent="0.2">
      <c r="R127" s="4">
        <v>17</v>
      </c>
      <c r="S127" s="12">
        <f t="shared" ca="1" si="16"/>
        <v>1.8033215725910534</v>
      </c>
      <c r="T127" s="12">
        <f t="shared" ca="1" si="16"/>
        <v>1.1538135715847442</v>
      </c>
      <c r="U127" s="12">
        <f t="shared" ca="1" si="16"/>
        <v>0.55639875666608685</v>
      </c>
      <c r="V127" s="12">
        <f t="shared" ca="1" si="16"/>
        <v>0.66747692226231192</v>
      </c>
      <c r="W127" s="12">
        <f t="shared" ca="1" si="16"/>
        <v>-1.3488344589654839</v>
      </c>
      <c r="X127" s="12">
        <f t="shared" ca="1" si="16"/>
        <v>0.20870773339796539</v>
      </c>
      <c r="Y127" s="12">
        <f t="shared" ca="1" si="16"/>
        <v>-1.0590796342332669</v>
      </c>
      <c r="Z127" s="12">
        <f t="shared" ca="1" si="16"/>
        <v>0.36123823147273926</v>
      </c>
      <c r="AA127" s="12">
        <f t="shared" ca="1" si="16"/>
        <v>-0.32535750233248711</v>
      </c>
      <c r="AB127" s="12">
        <f t="shared" ca="1" si="16"/>
        <v>0.49874728589425865</v>
      </c>
      <c r="AC127" s="12">
        <f t="shared" ca="1" si="16"/>
        <v>-1.1908727225129688E-2</v>
      </c>
      <c r="AD127" s="12">
        <f t="shared" ca="1" si="16"/>
        <v>0.75891201186041912</v>
      </c>
      <c r="AE127" s="12">
        <f t="shared" ca="1" si="16"/>
        <v>0.32884215774681003</v>
      </c>
      <c r="AF127" s="12">
        <f t="shared" ca="1" si="16"/>
        <v>-1.059776780493606</v>
      </c>
      <c r="AG127" s="12">
        <f t="shared" ca="1" si="16"/>
        <v>0.64988168357367071</v>
      </c>
      <c r="AH127" s="12">
        <f t="shared" ca="1" si="16"/>
        <v>-0.55505453808600802</v>
      </c>
    </row>
    <row r="128" spans="18:34" x14ac:dyDescent="0.2">
      <c r="R128" s="4">
        <v>18</v>
      </c>
      <c r="S128" s="12">
        <f t="shared" ca="1" si="16"/>
        <v>0.14161990484984352</v>
      </c>
      <c r="T128" s="12">
        <f t="shared" ca="1" si="16"/>
        <v>-2.5581076853615587</v>
      </c>
      <c r="U128" s="12">
        <f t="shared" ca="1" si="16"/>
        <v>0.43275575284766127</v>
      </c>
      <c r="V128" s="12">
        <f t="shared" ca="1" si="16"/>
        <v>-1.1921776492294665</v>
      </c>
      <c r="W128" s="12">
        <f t="shared" ca="1" si="16"/>
        <v>0.8506484578942034</v>
      </c>
      <c r="X128" s="12">
        <f t="shared" ca="1" si="16"/>
        <v>1.2471407948669937</v>
      </c>
      <c r="Y128" s="12">
        <f t="shared" ca="1" si="16"/>
        <v>1.3680403251985169</v>
      </c>
      <c r="Z128" s="12">
        <f t="shared" ca="1" si="16"/>
        <v>-0.34058102587258787</v>
      </c>
      <c r="AA128" s="12">
        <f t="shared" ca="1" si="16"/>
        <v>0.27417762848755556</v>
      </c>
      <c r="AB128" s="12">
        <f t="shared" ca="1" si="16"/>
        <v>0.89502852173437963</v>
      </c>
      <c r="AC128" s="12">
        <f t="shared" ca="1" si="16"/>
        <v>0.64281615479446452</v>
      </c>
      <c r="AD128" s="12">
        <f t="shared" ca="1" si="16"/>
        <v>0.24345287810893262</v>
      </c>
      <c r="AE128" s="12">
        <f t="shared" ca="1" si="16"/>
        <v>-1.6777173588823507E-2</v>
      </c>
      <c r="AF128" s="12">
        <f t="shared" ca="1" si="16"/>
        <v>-0.11331629169960733</v>
      </c>
      <c r="AG128" s="12">
        <f t="shared" ca="1" si="16"/>
        <v>0.26492269462166895</v>
      </c>
      <c r="AH128" s="12">
        <f t="shared" ca="1" si="16"/>
        <v>0.6064343503836892</v>
      </c>
    </row>
    <row r="129" spans="18:34" x14ac:dyDescent="0.2">
      <c r="R129" s="4">
        <v>19</v>
      </c>
      <c r="S129" s="12">
        <f t="shared" ca="1" si="16"/>
        <v>-0.39261967942352327</v>
      </c>
      <c r="T129" s="12">
        <f t="shared" ca="1" si="16"/>
        <v>-0.38087760548428595</v>
      </c>
      <c r="U129" s="12">
        <f t="shared" ca="1" si="16"/>
        <v>0.7744145674747086</v>
      </c>
      <c r="V129" s="12">
        <f t="shared" ca="1" si="16"/>
        <v>0.87132785249460132</v>
      </c>
      <c r="W129" s="12">
        <f t="shared" ca="1" si="16"/>
        <v>-0.26310043896888857</v>
      </c>
      <c r="X129" s="12">
        <f t="shared" ca="1" si="16"/>
        <v>8.6569325754575849E-2</v>
      </c>
      <c r="Y129" s="12">
        <f t="shared" ca="1" si="16"/>
        <v>-9.1756385481865897E-3</v>
      </c>
      <c r="Z129" s="12">
        <f t="shared" ca="1" si="16"/>
        <v>-0.20950269264321614</v>
      </c>
      <c r="AA129" s="12">
        <f t="shared" ca="1" si="16"/>
        <v>-0.87270310757972325</v>
      </c>
      <c r="AB129" s="12">
        <f t="shared" ca="1" si="16"/>
        <v>-0.50988833178173221</v>
      </c>
      <c r="AC129" s="12">
        <f t="shared" ca="1" si="16"/>
        <v>0.47464789851152756</v>
      </c>
      <c r="AD129" s="12">
        <f t="shared" ca="1" si="16"/>
        <v>0.51235263736899406</v>
      </c>
      <c r="AE129" s="12">
        <f t="shared" ca="1" si="16"/>
        <v>-1.3706417470055123</v>
      </c>
      <c r="AF129" s="12">
        <f t="shared" ca="1" si="16"/>
        <v>0.20810171217391663</v>
      </c>
      <c r="AG129" s="12">
        <f t="shared" ca="1" si="16"/>
        <v>1.4218130779459639</v>
      </c>
      <c r="AH129" s="12">
        <f t="shared" ca="1" si="16"/>
        <v>-0.66900815154125537</v>
      </c>
    </row>
    <row r="130" spans="18:34" x14ac:dyDescent="0.2">
      <c r="R130" s="4">
        <v>20</v>
      </c>
      <c r="S130" s="12">
        <f t="shared" ca="1" si="16"/>
        <v>-0.52932668850540565</v>
      </c>
      <c r="T130" s="12">
        <f t="shared" ca="1" si="16"/>
        <v>-2.1626695110700513</v>
      </c>
      <c r="U130" s="12">
        <f t="shared" ca="1" si="16"/>
        <v>0.7262057346464228</v>
      </c>
      <c r="V130" s="12">
        <f t="shared" ca="1" si="16"/>
        <v>1.4440865771601863</v>
      </c>
      <c r="W130" s="12">
        <f t="shared" ca="1" si="16"/>
        <v>-0.27632610569584726</v>
      </c>
      <c r="X130" s="12">
        <f t="shared" ca="1" si="16"/>
        <v>0.216676187709271</v>
      </c>
      <c r="Y130" s="12">
        <f t="shared" ca="1" si="16"/>
        <v>-0.38797182155192006</v>
      </c>
      <c r="Z130" s="12">
        <f t="shared" ca="1" si="16"/>
        <v>1.5013847300019663</v>
      </c>
      <c r="AA130" s="12">
        <f t="shared" ca="1" si="16"/>
        <v>-2.8502049868157787E-2</v>
      </c>
      <c r="AB130" s="12">
        <f t="shared" ca="1" si="16"/>
        <v>-2.3404028389215856</v>
      </c>
      <c r="AC130" s="12">
        <f t="shared" ca="1" si="16"/>
        <v>0.22665836710127502</v>
      </c>
      <c r="AD130" s="12">
        <f t="shared" ca="1" si="16"/>
        <v>-0.50023463105117649</v>
      </c>
      <c r="AE130" s="12">
        <f t="shared" ca="1" si="16"/>
        <v>2.0589475175473053</v>
      </c>
      <c r="AF130" s="12">
        <f t="shared" ca="1" si="16"/>
        <v>-0.99366198702112751</v>
      </c>
      <c r="AG130" s="12">
        <f t="shared" ca="1" si="16"/>
        <v>-1.744178777236556</v>
      </c>
      <c r="AH130" s="12">
        <f t="shared" ca="1" si="16"/>
        <v>-1.0454609209007681</v>
      </c>
    </row>
    <row r="131" spans="18:34" x14ac:dyDescent="0.2">
      <c r="R131" s="4">
        <v>21</v>
      </c>
      <c r="S131" s="12">
        <f t="shared" ref="S131:AH140" ca="1" si="17">_xlfn.NORM.INV(RAND(),Mu,Sigma)</f>
        <v>-0.82905673086554899</v>
      </c>
      <c r="T131" s="12">
        <f t="shared" ca="1" si="17"/>
        <v>0.17198111821996456</v>
      </c>
      <c r="U131" s="12">
        <f t="shared" ca="1" si="17"/>
        <v>0.33447400120651005</v>
      </c>
      <c r="V131" s="12">
        <f t="shared" ca="1" si="17"/>
        <v>-1.0544854827731984</v>
      </c>
      <c r="W131" s="12">
        <f t="shared" ca="1" si="17"/>
        <v>0.20312831040689971</v>
      </c>
      <c r="X131" s="12">
        <f t="shared" ca="1" si="17"/>
        <v>-1.5391920375553052</v>
      </c>
      <c r="Y131" s="12">
        <f t="shared" ca="1" si="17"/>
        <v>-1.5300500474465846</v>
      </c>
      <c r="Z131" s="12">
        <f t="shared" ca="1" si="17"/>
        <v>0.8825230786536481</v>
      </c>
      <c r="AA131" s="12">
        <f t="shared" ca="1" si="17"/>
        <v>-0.43321463736399879</v>
      </c>
      <c r="AB131" s="12">
        <f t="shared" ca="1" si="17"/>
        <v>-0.93517341733927717</v>
      </c>
      <c r="AC131" s="12">
        <f t="shared" ca="1" si="17"/>
        <v>0.49242371147210595</v>
      </c>
      <c r="AD131" s="12">
        <f t="shared" ca="1" si="17"/>
        <v>0.29644529871216235</v>
      </c>
      <c r="AE131" s="12">
        <f t="shared" ca="1" si="17"/>
        <v>2.577365099572396</v>
      </c>
      <c r="AF131" s="12">
        <f t="shared" ca="1" si="17"/>
        <v>-1.0078775622564502</v>
      </c>
      <c r="AG131" s="12">
        <f t="shared" ca="1" si="17"/>
        <v>0.93796922256225945</v>
      </c>
      <c r="AH131" s="12">
        <f t="shared" ca="1" si="17"/>
        <v>-0.21789053897324381</v>
      </c>
    </row>
    <row r="132" spans="18:34" x14ac:dyDescent="0.2">
      <c r="R132" s="4">
        <v>22</v>
      </c>
      <c r="S132" s="12">
        <f t="shared" ca="1" si="17"/>
        <v>-1.5327463880904</v>
      </c>
      <c r="T132" s="12">
        <f t="shared" ca="1" si="17"/>
        <v>1.5970837486072469</v>
      </c>
      <c r="U132" s="12">
        <f t="shared" ca="1" si="17"/>
        <v>-0.36517761216418376</v>
      </c>
      <c r="V132" s="12">
        <f t="shared" ca="1" si="17"/>
        <v>0.22786788581301073</v>
      </c>
      <c r="W132" s="12">
        <f t="shared" ca="1" si="17"/>
        <v>0.37089564829244942</v>
      </c>
      <c r="X132" s="12">
        <f t="shared" ca="1" si="17"/>
        <v>-5.4358020844436E-2</v>
      </c>
      <c r="Y132" s="12">
        <f t="shared" ca="1" si="17"/>
        <v>-0.46301888199136032</v>
      </c>
      <c r="Z132" s="12">
        <f t="shared" ca="1" si="17"/>
        <v>1.112455406817467</v>
      </c>
      <c r="AA132" s="12">
        <f t="shared" ca="1" si="17"/>
        <v>-0.18243635406239256</v>
      </c>
      <c r="AB132" s="12">
        <f t="shared" ca="1" si="17"/>
        <v>-0.58218368592629277</v>
      </c>
      <c r="AC132" s="12">
        <f t="shared" ca="1" si="17"/>
        <v>0.69563534295378282</v>
      </c>
      <c r="AD132" s="12">
        <f t="shared" ca="1" si="17"/>
        <v>1.2390258898850215</v>
      </c>
      <c r="AE132" s="12">
        <f t="shared" ca="1" si="17"/>
        <v>1.18630444749363</v>
      </c>
      <c r="AF132" s="12">
        <f t="shared" ca="1" si="17"/>
        <v>-1.6940900890131723</v>
      </c>
      <c r="AG132" s="12">
        <f t="shared" ca="1" si="17"/>
        <v>0.33341390237319202</v>
      </c>
      <c r="AH132" s="12">
        <f t="shared" ca="1" si="17"/>
        <v>0.55706160943536764</v>
      </c>
    </row>
    <row r="133" spans="18:34" x14ac:dyDescent="0.2">
      <c r="R133" s="4">
        <v>23</v>
      </c>
      <c r="S133" s="12">
        <f t="shared" ca="1" si="17"/>
        <v>-0.25789423146328494</v>
      </c>
      <c r="T133" s="12">
        <f t="shared" ca="1" si="17"/>
        <v>-1.7869022742232554</v>
      </c>
      <c r="U133" s="12">
        <f t="shared" ca="1" si="17"/>
        <v>1.2263922478247693</v>
      </c>
      <c r="V133" s="12">
        <f t="shared" ca="1" si="17"/>
        <v>1.552212655167134</v>
      </c>
      <c r="W133" s="12">
        <f t="shared" ca="1" si="17"/>
        <v>2.1221023453194432</v>
      </c>
      <c r="X133" s="12">
        <f t="shared" ca="1" si="17"/>
        <v>-0.14768636052272532</v>
      </c>
      <c r="Y133" s="12">
        <f t="shared" ca="1" si="17"/>
        <v>-0.36811445319965647</v>
      </c>
      <c r="Z133" s="12">
        <f t="shared" ca="1" si="17"/>
        <v>1.159741505454895</v>
      </c>
      <c r="AA133" s="12">
        <f t="shared" ca="1" si="17"/>
        <v>-1.7354683098088601</v>
      </c>
      <c r="AB133" s="12">
        <f t="shared" ca="1" si="17"/>
        <v>-0.57507028566268714</v>
      </c>
      <c r="AC133" s="12">
        <f t="shared" ca="1" si="17"/>
        <v>-0.33738038760272127</v>
      </c>
      <c r="AD133" s="12">
        <f t="shared" ca="1" si="17"/>
        <v>-1.2010559392960654</v>
      </c>
      <c r="AE133" s="12">
        <f t="shared" ca="1" si="17"/>
        <v>-1.0718990088338964</v>
      </c>
      <c r="AF133" s="12">
        <f t="shared" ca="1" si="17"/>
        <v>0.83099267160329127</v>
      </c>
      <c r="AG133" s="12">
        <f t="shared" ca="1" si="17"/>
        <v>-0.51781814093746625</v>
      </c>
      <c r="AH133" s="12">
        <f t="shared" ca="1" si="17"/>
        <v>-0.12317901115693852</v>
      </c>
    </row>
    <row r="134" spans="18:34" x14ac:dyDescent="0.2">
      <c r="R134" s="4">
        <v>24</v>
      </c>
      <c r="S134" s="12">
        <f t="shared" ca="1" si="17"/>
        <v>-0.80623091943576353</v>
      </c>
      <c r="T134" s="12">
        <f t="shared" ca="1" si="17"/>
        <v>0.28940740971701873</v>
      </c>
      <c r="U134" s="12">
        <f t="shared" ca="1" si="17"/>
        <v>-3.9899186423418918E-3</v>
      </c>
      <c r="V134" s="12">
        <f t="shared" ca="1" si="17"/>
        <v>-1.8511233021626243</v>
      </c>
      <c r="W134" s="12">
        <f t="shared" ca="1" si="17"/>
        <v>0.22045483346339664</v>
      </c>
      <c r="X134" s="12">
        <f t="shared" ca="1" si="17"/>
        <v>1.115935277117488</v>
      </c>
      <c r="Y134" s="12">
        <f t="shared" ca="1" si="17"/>
        <v>0.67017061564092517</v>
      </c>
      <c r="Z134" s="12">
        <f t="shared" ca="1" si="17"/>
        <v>-0.7900449593179516</v>
      </c>
      <c r="AA134" s="12">
        <f t="shared" ca="1" si="17"/>
        <v>-1.4763323889707665</v>
      </c>
      <c r="AB134" s="12">
        <f t="shared" ca="1" si="17"/>
        <v>-0.86865913963474173</v>
      </c>
      <c r="AC134" s="12">
        <f t="shared" ca="1" si="17"/>
        <v>-1.4763196341159972</v>
      </c>
      <c r="AD134" s="12">
        <f t="shared" ca="1" si="17"/>
        <v>-0.53887364074515787</v>
      </c>
      <c r="AE134" s="12">
        <f t="shared" ca="1" si="17"/>
        <v>-0.72803387244880402</v>
      </c>
      <c r="AF134" s="12">
        <f t="shared" ca="1" si="17"/>
        <v>-1.3670312275726089</v>
      </c>
      <c r="AG134" s="12">
        <f t="shared" ca="1" si="17"/>
        <v>0.57866621162044429</v>
      </c>
      <c r="AH134" s="12">
        <f t="shared" ca="1" si="17"/>
        <v>0.47254188309432937</v>
      </c>
    </row>
    <row r="135" spans="18:34" x14ac:dyDescent="0.2">
      <c r="R135" s="4">
        <v>25</v>
      </c>
      <c r="S135" s="12">
        <f t="shared" ca="1" si="17"/>
        <v>0.85794344525247124</v>
      </c>
      <c r="T135" s="12">
        <f t="shared" ca="1" si="17"/>
        <v>-1.7057823100157394</v>
      </c>
      <c r="U135" s="12">
        <f t="shared" ca="1" si="17"/>
        <v>0.82760367629510312</v>
      </c>
      <c r="V135" s="12">
        <f t="shared" ca="1" si="17"/>
        <v>0.54954047050345423</v>
      </c>
      <c r="W135" s="12">
        <f t="shared" ca="1" si="17"/>
        <v>1.4613198898536979</v>
      </c>
      <c r="X135" s="12">
        <f t="shared" ca="1" si="17"/>
        <v>1.4029887829682948</v>
      </c>
      <c r="Y135" s="12">
        <f t="shared" ca="1" si="17"/>
        <v>2.7460882230053534E-2</v>
      </c>
      <c r="Z135" s="12">
        <f t="shared" ca="1" si="17"/>
        <v>1.2530158048563038</v>
      </c>
      <c r="AA135" s="12">
        <f t="shared" ca="1" si="17"/>
        <v>-0.36600808939197005</v>
      </c>
      <c r="AB135" s="12">
        <f t="shared" ca="1" si="17"/>
        <v>-1.2978184565936333</v>
      </c>
      <c r="AC135" s="12">
        <f t="shared" ca="1" si="17"/>
        <v>0.53607295431720003</v>
      </c>
      <c r="AD135" s="12">
        <f t="shared" ca="1" si="17"/>
        <v>-0.78137872063401637</v>
      </c>
      <c r="AE135" s="12">
        <f t="shared" ca="1" si="17"/>
        <v>0.26347411879645954</v>
      </c>
      <c r="AF135" s="12">
        <f t="shared" ca="1" si="17"/>
        <v>0.64684971542485337</v>
      </c>
      <c r="AG135" s="12">
        <f t="shared" ca="1" si="17"/>
        <v>-1.4161240335938112</v>
      </c>
      <c r="AH135" s="12">
        <f t="shared" ca="1" si="17"/>
        <v>-1.8058155981286586</v>
      </c>
    </row>
    <row r="136" spans="18:34" x14ac:dyDescent="0.2">
      <c r="R136" s="4">
        <v>26</v>
      </c>
      <c r="S136" s="12">
        <f t="shared" ca="1" si="17"/>
        <v>-2.374975614886067</v>
      </c>
      <c r="T136" s="12">
        <f t="shared" ca="1" si="17"/>
        <v>-1.3233165882717732</v>
      </c>
      <c r="U136" s="12">
        <f t="shared" ca="1" si="17"/>
        <v>-1.7909197877671323</v>
      </c>
      <c r="V136" s="12">
        <f t="shared" ca="1" si="17"/>
        <v>0.98987167825555822</v>
      </c>
      <c r="W136" s="12">
        <f t="shared" ca="1" si="17"/>
        <v>-0.5507857183263617</v>
      </c>
      <c r="X136" s="12">
        <f t="shared" ca="1" si="17"/>
        <v>-0.89082422604423184</v>
      </c>
      <c r="Y136" s="12">
        <f t="shared" ca="1" si="17"/>
        <v>1.0526441346192803</v>
      </c>
      <c r="Z136" s="12">
        <f t="shared" ca="1" si="17"/>
        <v>0.91347341062297005</v>
      </c>
      <c r="AA136" s="12">
        <f t="shared" ca="1" si="17"/>
        <v>1.6704847786314825</v>
      </c>
      <c r="AB136" s="12">
        <f t="shared" ca="1" si="17"/>
        <v>0.92858668512239884</v>
      </c>
      <c r="AC136" s="12">
        <f t="shared" ca="1" si="17"/>
        <v>0.6609732328177913</v>
      </c>
      <c r="AD136" s="12">
        <f t="shared" ca="1" si="17"/>
        <v>0.2095476869880247</v>
      </c>
      <c r="AE136" s="12">
        <f t="shared" ca="1" si="17"/>
        <v>0.25237224309225109</v>
      </c>
      <c r="AF136" s="12">
        <f t="shared" ca="1" si="17"/>
        <v>-0.62219346318546265</v>
      </c>
      <c r="AG136" s="12">
        <f t="shared" ca="1" si="17"/>
        <v>-0.66094715170172424</v>
      </c>
      <c r="AH136" s="12">
        <f t="shared" ca="1" si="17"/>
        <v>-0.82033191345231016</v>
      </c>
    </row>
    <row r="137" spans="18:34" x14ac:dyDescent="0.2">
      <c r="R137" s="4">
        <v>27</v>
      </c>
      <c r="S137" s="12">
        <f t="shared" ca="1" si="17"/>
        <v>-0.74104582326327795</v>
      </c>
      <c r="T137" s="12">
        <f t="shared" ca="1" si="17"/>
        <v>-3.2727617181971258E-2</v>
      </c>
      <c r="U137" s="12">
        <f t="shared" ca="1" si="17"/>
        <v>-1.4362045508761248</v>
      </c>
      <c r="V137" s="12">
        <f t="shared" ca="1" si="17"/>
        <v>0.89165735001003732</v>
      </c>
      <c r="W137" s="12">
        <f t="shared" ca="1" si="17"/>
        <v>-0.21601897165653627</v>
      </c>
      <c r="X137" s="12">
        <f t="shared" ca="1" si="17"/>
        <v>0.84016820562002714</v>
      </c>
      <c r="Y137" s="12">
        <f t="shared" ca="1" si="17"/>
        <v>-2.2354930861916782</v>
      </c>
      <c r="Z137" s="12">
        <f t="shared" ca="1" si="17"/>
        <v>1.2020517997694411</v>
      </c>
      <c r="AA137" s="12">
        <f t="shared" ca="1" si="17"/>
        <v>1.2712144062484797E-2</v>
      </c>
      <c r="AB137" s="12">
        <f t="shared" ca="1" si="17"/>
        <v>-0.48561599576429093</v>
      </c>
      <c r="AC137" s="12">
        <f t="shared" ca="1" si="17"/>
        <v>-0.32246023837051546</v>
      </c>
      <c r="AD137" s="12">
        <f t="shared" ca="1" si="17"/>
        <v>1.168816561030096</v>
      </c>
      <c r="AE137" s="12">
        <f t="shared" ca="1" si="17"/>
        <v>0.41395227152266378</v>
      </c>
      <c r="AF137" s="12">
        <f t="shared" ca="1" si="17"/>
        <v>-0.34348584198139587</v>
      </c>
      <c r="AG137" s="12">
        <f t="shared" ca="1" si="17"/>
        <v>-0.67119264784652655</v>
      </c>
      <c r="AH137" s="12">
        <f t="shared" ca="1" si="17"/>
        <v>0.15279824040950549</v>
      </c>
    </row>
    <row r="138" spans="18:34" x14ac:dyDescent="0.2">
      <c r="R138" s="4">
        <v>28</v>
      </c>
      <c r="S138" s="12">
        <f t="shared" ca="1" si="17"/>
        <v>2.1843607095329851</v>
      </c>
      <c r="T138" s="12">
        <f t="shared" ca="1" si="17"/>
        <v>1.571703607924936</v>
      </c>
      <c r="U138" s="12">
        <f t="shared" ca="1" si="17"/>
        <v>0.4243026865194427</v>
      </c>
      <c r="V138" s="12">
        <f t="shared" ca="1" si="17"/>
        <v>-0.70702450801331229</v>
      </c>
      <c r="W138" s="12">
        <f t="shared" ca="1" si="17"/>
        <v>0.78990483550683688</v>
      </c>
      <c r="X138" s="12">
        <f t="shared" ca="1" si="17"/>
        <v>-2.407842316601564E-2</v>
      </c>
      <c r="Y138" s="12">
        <f t="shared" ca="1" si="17"/>
        <v>-0.88526386720103534</v>
      </c>
      <c r="Z138" s="12">
        <f t="shared" ca="1" si="17"/>
        <v>0.88465569651216303</v>
      </c>
      <c r="AA138" s="12">
        <f t="shared" ca="1" si="17"/>
        <v>1.4063206908332109</v>
      </c>
      <c r="AB138" s="12">
        <f t="shared" ca="1" si="17"/>
        <v>-2.5488182043752832</v>
      </c>
      <c r="AC138" s="12">
        <f t="shared" ca="1" si="17"/>
        <v>-0.74447003568913606</v>
      </c>
      <c r="AD138" s="12">
        <f t="shared" ca="1" si="17"/>
        <v>-0.60468586008999281</v>
      </c>
      <c r="AE138" s="12">
        <f t="shared" ca="1" si="17"/>
        <v>-3.5857883777159936</v>
      </c>
      <c r="AF138" s="12">
        <f t="shared" ca="1" si="17"/>
        <v>-1.5708692245803146</v>
      </c>
      <c r="AG138" s="12">
        <f t="shared" ca="1" si="17"/>
        <v>-8.108903967515585E-2</v>
      </c>
      <c r="AH138" s="12">
        <f t="shared" ca="1" si="17"/>
        <v>-1.1002074809727151</v>
      </c>
    </row>
    <row r="139" spans="18:34" x14ac:dyDescent="0.2">
      <c r="R139" s="4">
        <v>29</v>
      </c>
      <c r="S139" s="12">
        <f t="shared" ca="1" si="17"/>
        <v>0.7508227933419146</v>
      </c>
      <c r="T139" s="12">
        <f t="shared" ca="1" si="17"/>
        <v>-0.26797489355477011</v>
      </c>
      <c r="U139" s="12">
        <f t="shared" ca="1" si="17"/>
        <v>-0.12795107400052125</v>
      </c>
      <c r="V139" s="12">
        <f t="shared" ca="1" si="17"/>
        <v>1.7667333656468271</v>
      </c>
      <c r="W139" s="12">
        <f t="shared" ca="1" si="17"/>
        <v>-0.36495857766872769</v>
      </c>
      <c r="X139" s="12">
        <f t="shared" ca="1" si="17"/>
        <v>-1.2773095225238678</v>
      </c>
      <c r="Y139" s="12">
        <f t="shared" ca="1" si="17"/>
        <v>1.6705766058063867</v>
      </c>
      <c r="Z139" s="12">
        <f t="shared" ca="1" si="17"/>
        <v>-0.63904604799754272</v>
      </c>
      <c r="AA139" s="12">
        <f t="shared" ca="1" si="17"/>
        <v>-2.9594135598760207</v>
      </c>
      <c r="AB139" s="12">
        <f t="shared" ca="1" si="17"/>
        <v>-0.54749751582448691</v>
      </c>
      <c r="AC139" s="12">
        <f t="shared" ca="1" si="17"/>
        <v>-0.86854972118570506</v>
      </c>
      <c r="AD139" s="12">
        <f t="shared" ca="1" si="17"/>
        <v>-0.2388858494313981</v>
      </c>
      <c r="AE139" s="12">
        <f t="shared" ca="1" si="17"/>
        <v>0.61902986524664627</v>
      </c>
      <c r="AF139" s="12">
        <f t="shared" ca="1" si="17"/>
        <v>-1.1561303773480327</v>
      </c>
      <c r="AG139" s="12">
        <f t="shared" ca="1" si="17"/>
        <v>1.2620074785220847</v>
      </c>
      <c r="AH139" s="12">
        <f t="shared" ca="1" si="17"/>
        <v>-3.5791250134033767E-2</v>
      </c>
    </row>
    <row r="140" spans="18:34" x14ac:dyDescent="0.2">
      <c r="R140" s="4">
        <v>30</v>
      </c>
      <c r="S140" s="12">
        <f t="shared" ca="1" si="17"/>
        <v>0.34630140412770838</v>
      </c>
      <c r="T140" s="12">
        <f t="shared" ca="1" si="17"/>
        <v>-1.5291214193304219</v>
      </c>
      <c r="U140" s="12">
        <f t="shared" ca="1" si="17"/>
        <v>-0.8981047761212152</v>
      </c>
      <c r="V140" s="12">
        <f t="shared" ca="1" si="17"/>
        <v>-0.95301581402924684</v>
      </c>
      <c r="W140" s="12">
        <f t="shared" ca="1" si="17"/>
        <v>-1.1359122444815952</v>
      </c>
      <c r="X140" s="12">
        <f t="shared" ca="1" si="17"/>
        <v>-0.86755701015030084</v>
      </c>
      <c r="Y140" s="12">
        <f t="shared" ca="1" si="17"/>
        <v>-0.10787854105604559</v>
      </c>
      <c r="Z140" s="12">
        <f t="shared" ca="1" si="17"/>
        <v>2.2666577535204699</v>
      </c>
      <c r="AA140" s="12">
        <f t="shared" ca="1" si="17"/>
        <v>-0.25230321797291849</v>
      </c>
      <c r="AB140" s="12">
        <f t="shared" ca="1" si="17"/>
        <v>-0.9049373348430193</v>
      </c>
      <c r="AC140" s="12">
        <f t="shared" ca="1" si="17"/>
        <v>1.2230781769164829</v>
      </c>
      <c r="AD140" s="12">
        <f t="shared" ca="1" si="17"/>
        <v>1.4035002883068151</v>
      </c>
      <c r="AE140" s="12">
        <f t="shared" ca="1" si="17"/>
        <v>-0.78698687571586656</v>
      </c>
      <c r="AF140" s="12">
        <f t="shared" ca="1" si="17"/>
        <v>-1.0158038033169905</v>
      </c>
      <c r="AG140" s="12">
        <f t="shared" ca="1" si="17"/>
        <v>1.1323366918167437</v>
      </c>
      <c r="AH140" s="12">
        <f t="shared" ca="1" si="17"/>
        <v>1.3747740136454898</v>
      </c>
    </row>
    <row r="141" spans="18:34" x14ac:dyDescent="0.2">
      <c r="R141" s="4">
        <v>31</v>
      </c>
      <c r="S141" s="12">
        <f t="shared" ref="S141:AH150" ca="1" si="18">_xlfn.NORM.INV(RAND(),Mu,Sigma)</f>
        <v>-2.2519249835875117</v>
      </c>
      <c r="T141" s="12">
        <f t="shared" ca="1" si="18"/>
        <v>-0.34011599152995997</v>
      </c>
      <c r="U141" s="12">
        <f t="shared" ca="1" si="18"/>
        <v>0.86495667385128772</v>
      </c>
      <c r="V141" s="12">
        <f t="shared" ca="1" si="18"/>
        <v>0.1632057466845335</v>
      </c>
      <c r="W141" s="12">
        <f t="shared" ca="1" si="18"/>
        <v>1.508355908419063</v>
      </c>
      <c r="X141" s="12">
        <f t="shared" ca="1" si="18"/>
        <v>-0.36658547556606613</v>
      </c>
      <c r="Y141" s="12">
        <f t="shared" ca="1" si="18"/>
        <v>2.4952459030906176</v>
      </c>
      <c r="Z141" s="12">
        <f t="shared" ca="1" si="18"/>
        <v>-0.23576309825028949</v>
      </c>
      <c r="AA141" s="12">
        <f t="shared" ca="1" si="18"/>
        <v>0.77163675550751132</v>
      </c>
      <c r="AB141" s="12">
        <f t="shared" ca="1" si="18"/>
        <v>-0.29915126181947294</v>
      </c>
      <c r="AC141" s="12">
        <f t="shared" ca="1" si="18"/>
        <v>1.8584706620736287</v>
      </c>
      <c r="AD141" s="12">
        <f t="shared" ca="1" si="18"/>
        <v>-0.20886066160777647</v>
      </c>
      <c r="AE141" s="12">
        <f t="shared" ca="1" si="18"/>
        <v>-0.90477163092461299</v>
      </c>
      <c r="AF141" s="12">
        <f t="shared" ca="1" si="18"/>
        <v>0.64000894428851351</v>
      </c>
      <c r="AG141" s="12">
        <f t="shared" ca="1" si="18"/>
        <v>-0.66124741035810242</v>
      </c>
      <c r="AH141" s="12">
        <f t="shared" ca="1" si="18"/>
        <v>-0.22318673763957647</v>
      </c>
    </row>
    <row r="142" spans="18:34" x14ac:dyDescent="0.2">
      <c r="R142" s="4">
        <v>32</v>
      </c>
      <c r="S142" s="12">
        <f t="shared" ca="1" si="18"/>
        <v>0.46832943064600036</v>
      </c>
      <c r="T142" s="12">
        <f t="shared" ca="1" si="18"/>
        <v>-0.23801619015714259</v>
      </c>
      <c r="U142" s="12">
        <f t="shared" ca="1" si="18"/>
        <v>1.25384706494662</v>
      </c>
      <c r="V142" s="12">
        <f t="shared" ca="1" si="18"/>
        <v>0.63802799255758369</v>
      </c>
      <c r="W142" s="12">
        <f t="shared" ca="1" si="18"/>
        <v>0.98520106484321479</v>
      </c>
      <c r="X142" s="12">
        <f t="shared" ca="1" si="18"/>
        <v>0.5315662847542364</v>
      </c>
      <c r="Y142" s="12">
        <f t="shared" ca="1" si="18"/>
        <v>1.0108790333347761</v>
      </c>
      <c r="Z142" s="12">
        <f t="shared" ca="1" si="18"/>
        <v>-1.5080029866242062</v>
      </c>
      <c r="AA142" s="12">
        <f t="shared" ca="1" si="18"/>
        <v>0.50338069789872508</v>
      </c>
      <c r="AB142" s="12">
        <f t="shared" ca="1" si="18"/>
        <v>-0.64443826399654125</v>
      </c>
      <c r="AC142" s="12">
        <f t="shared" ca="1" si="18"/>
        <v>0.69844573578302116</v>
      </c>
      <c r="AD142" s="12">
        <f t="shared" ca="1" si="18"/>
        <v>0.24179068159594239</v>
      </c>
      <c r="AE142" s="12">
        <f t="shared" ca="1" si="18"/>
        <v>-0.10452419200783432</v>
      </c>
      <c r="AF142" s="12">
        <f t="shared" ca="1" si="18"/>
        <v>-1.2517508829041228</v>
      </c>
      <c r="AG142" s="12">
        <f t="shared" ca="1" si="18"/>
        <v>0.21604865926717887</v>
      </c>
      <c r="AH142" s="12">
        <f t="shared" ca="1" si="18"/>
        <v>-8.5630509197615223E-2</v>
      </c>
    </row>
    <row r="143" spans="18:34" x14ac:dyDescent="0.2">
      <c r="R143" s="4">
        <v>33</v>
      </c>
      <c r="S143" s="12">
        <f t="shared" ca="1" si="18"/>
        <v>2.3193107148333736</v>
      </c>
      <c r="T143" s="12">
        <f t="shared" ca="1" si="18"/>
        <v>-0.91947751696608626</v>
      </c>
      <c r="U143" s="12">
        <f t="shared" ca="1" si="18"/>
        <v>1.0969809225870195</v>
      </c>
      <c r="V143" s="12">
        <f t="shared" ca="1" si="18"/>
        <v>0.27811758219787025</v>
      </c>
      <c r="W143" s="12">
        <f t="shared" ca="1" si="18"/>
        <v>-1.5733800922523147</v>
      </c>
      <c r="X143" s="12">
        <f t="shared" ca="1" si="18"/>
        <v>1.2079207242552281</v>
      </c>
      <c r="Y143" s="12">
        <f t="shared" ca="1" si="18"/>
        <v>4.5009172876438283E-2</v>
      </c>
      <c r="Z143" s="12">
        <f t="shared" ca="1" si="18"/>
        <v>0.16031886659604588</v>
      </c>
      <c r="AA143" s="12">
        <f t="shared" ca="1" si="18"/>
        <v>0.67952627725235082</v>
      </c>
      <c r="AB143" s="12">
        <f t="shared" ca="1" si="18"/>
        <v>0.66382125763910693</v>
      </c>
      <c r="AC143" s="12">
        <f t="shared" ca="1" si="18"/>
        <v>-0.84513907707134595</v>
      </c>
      <c r="AD143" s="12">
        <f t="shared" ca="1" si="18"/>
        <v>0.84190847748040021</v>
      </c>
      <c r="AE143" s="12">
        <f t="shared" ca="1" si="18"/>
        <v>-0.30121879026753756</v>
      </c>
      <c r="AF143" s="12">
        <f t="shared" ca="1" si="18"/>
        <v>-0.39415601660847727</v>
      </c>
      <c r="AG143" s="12">
        <f t="shared" ca="1" si="18"/>
        <v>-9.6577237958398954E-2</v>
      </c>
      <c r="AH143" s="12">
        <f t="shared" ca="1" si="18"/>
        <v>0.24316774453851811</v>
      </c>
    </row>
    <row r="144" spans="18:34" x14ac:dyDescent="0.2">
      <c r="R144" s="4">
        <v>34</v>
      </c>
      <c r="S144" s="12">
        <f t="shared" ca="1" si="18"/>
        <v>-2.040906858243436</v>
      </c>
      <c r="T144" s="12">
        <f t="shared" ca="1" si="18"/>
        <v>-0.82179854564383825</v>
      </c>
      <c r="U144" s="12">
        <f t="shared" ca="1" si="18"/>
        <v>-1.5588958410842921</v>
      </c>
      <c r="V144" s="12">
        <f t="shared" ca="1" si="18"/>
        <v>-0.54067250537974909</v>
      </c>
      <c r="W144" s="12">
        <f t="shared" ca="1" si="18"/>
        <v>0.55936345010544375</v>
      </c>
      <c r="X144" s="12">
        <f t="shared" ca="1" si="18"/>
        <v>1.7102983541619388</v>
      </c>
      <c r="Y144" s="12">
        <f t="shared" ca="1" si="18"/>
        <v>0.18781966919147305</v>
      </c>
      <c r="Z144" s="12">
        <f t="shared" ca="1" si="18"/>
        <v>1.0790667454388227</v>
      </c>
      <c r="AA144" s="12">
        <f t="shared" ca="1" si="18"/>
        <v>-0.13636533375515228</v>
      </c>
      <c r="AB144" s="12">
        <f t="shared" ca="1" si="18"/>
        <v>-0.14501084603586831</v>
      </c>
      <c r="AC144" s="12">
        <f t="shared" ca="1" si="18"/>
        <v>1.5844456409964418</v>
      </c>
      <c r="AD144" s="12">
        <f t="shared" ca="1" si="18"/>
        <v>-0.35696706306652526</v>
      </c>
      <c r="AE144" s="12">
        <f t="shared" ca="1" si="18"/>
        <v>0.25598637026388721</v>
      </c>
      <c r="AF144" s="12">
        <f t="shared" ca="1" si="18"/>
        <v>0.55825982652197825</v>
      </c>
      <c r="AG144" s="12">
        <f t="shared" ca="1" si="18"/>
        <v>0.93308599457168184</v>
      </c>
      <c r="AH144" s="12">
        <f t="shared" ca="1" si="18"/>
        <v>2.3420489094406705</v>
      </c>
    </row>
    <row r="145" spans="18:34" x14ac:dyDescent="0.2">
      <c r="R145" s="4">
        <v>35</v>
      </c>
      <c r="S145" s="12">
        <f t="shared" ca="1" si="18"/>
        <v>-8.4098681545417969E-2</v>
      </c>
      <c r="T145" s="12">
        <f t="shared" ca="1" si="18"/>
        <v>0.39707586953535257</v>
      </c>
      <c r="U145" s="12">
        <f t="shared" ca="1" si="18"/>
        <v>-4.5264740225783424E-2</v>
      </c>
      <c r="V145" s="12">
        <f t="shared" ca="1" si="18"/>
        <v>0.70335861302988112</v>
      </c>
      <c r="W145" s="12">
        <f t="shared" ca="1" si="18"/>
        <v>-0.91952514274433195</v>
      </c>
      <c r="X145" s="12">
        <f t="shared" ca="1" si="18"/>
        <v>1.1470198513701517</v>
      </c>
      <c r="Y145" s="12">
        <f t="shared" ca="1" si="18"/>
        <v>-0.67878882913159599</v>
      </c>
      <c r="Z145" s="12">
        <f t="shared" ca="1" si="18"/>
        <v>-0.5085819513901102</v>
      </c>
      <c r="AA145" s="12">
        <f t="shared" ca="1" si="18"/>
        <v>0.24210879780428993</v>
      </c>
      <c r="AB145" s="12">
        <f t="shared" ca="1" si="18"/>
        <v>0.85209853670936997</v>
      </c>
      <c r="AC145" s="12">
        <f t="shared" ca="1" si="18"/>
        <v>-1.020120443243937</v>
      </c>
      <c r="AD145" s="12">
        <f t="shared" ca="1" si="18"/>
        <v>0.42833524002135742</v>
      </c>
      <c r="AE145" s="12">
        <f t="shared" ca="1" si="18"/>
        <v>-2.1259571144006384</v>
      </c>
      <c r="AF145" s="12">
        <f t="shared" ca="1" si="18"/>
        <v>7.2461814158553239E-2</v>
      </c>
      <c r="AG145" s="12">
        <f t="shared" ca="1" si="18"/>
        <v>0.45127017592332241</v>
      </c>
      <c r="AH145" s="12">
        <f t="shared" ca="1" si="18"/>
        <v>0.14282942247371158</v>
      </c>
    </row>
    <row r="146" spans="18:34" x14ac:dyDescent="0.2">
      <c r="R146" s="4">
        <v>36</v>
      </c>
      <c r="S146" s="12">
        <f t="shared" ca="1" si="18"/>
        <v>1.0766923799964689</v>
      </c>
      <c r="T146" s="12">
        <f t="shared" ca="1" si="18"/>
        <v>1.4507750925951604</v>
      </c>
      <c r="U146" s="12">
        <f t="shared" ca="1" si="18"/>
        <v>-9.0497627536660075E-2</v>
      </c>
      <c r="V146" s="12">
        <f t="shared" ca="1" si="18"/>
        <v>0.8529706225135103</v>
      </c>
      <c r="W146" s="12">
        <f t="shared" ca="1" si="18"/>
        <v>0.56730056897247116</v>
      </c>
      <c r="X146" s="12">
        <f t="shared" ca="1" si="18"/>
        <v>-0.32792488077861548</v>
      </c>
      <c r="Y146" s="12">
        <f t="shared" ca="1" si="18"/>
        <v>-1.1908223253374579</v>
      </c>
      <c r="Z146" s="12">
        <f t="shared" ca="1" si="18"/>
        <v>-0.31398743499471382</v>
      </c>
      <c r="AA146" s="12">
        <f t="shared" ca="1" si="18"/>
        <v>0.21659809386159692</v>
      </c>
      <c r="AB146" s="12">
        <f t="shared" ca="1" si="18"/>
        <v>-1.3832093354711277</v>
      </c>
      <c r="AC146" s="12">
        <f t="shared" ca="1" si="18"/>
        <v>0.80895368915609789</v>
      </c>
      <c r="AD146" s="12">
        <f t="shared" ca="1" si="18"/>
        <v>1.7058948549114084</v>
      </c>
      <c r="AE146" s="12">
        <f t="shared" ca="1" si="18"/>
        <v>1.0875113801791174</v>
      </c>
      <c r="AF146" s="12">
        <f t="shared" ca="1" si="18"/>
        <v>-0.86123526790445537</v>
      </c>
      <c r="AG146" s="12">
        <f t="shared" ca="1" si="18"/>
        <v>-2.259726337798301</v>
      </c>
      <c r="AH146" s="12">
        <f t="shared" ca="1" si="18"/>
        <v>-0.33769809007424151</v>
      </c>
    </row>
    <row r="147" spans="18:34" x14ac:dyDescent="0.2">
      <c r="R147" s="4">
        <v>37</v>
      </c>
      <c r="S147" s="12">
        <f t="shared" ca="1" si="18"/>
        <v>-0.29521634067823654</v>
      </c>
      <c r="T147" s="12">
        <f t="shared" ca="1" si="18"/>
        <v>-0.95145255652714911</v>
      </c>
      <c r="U147" s="12">
        <f t="shared" ca="1" si="18"/>
        <v>-0.99069645214615198</v>
      </c>
      <c r="V147" s="12">
        <f t="shared" ca="1" si="18"/>
        <v>0.46490813360676797</v>
      </c>
      <c r="W147" s="12">
        <f t="shared" ca="1" si="18"/>
        <v>0.84004150166121172</v>
      </c>
      <c r="X147" s="12">
        <f t="shared" ca="1" si="18"/>
        <v>2.2195760780070133</v>
      </c>
      <c r="Y147" s="12">
        <f t="shared" ca="1" si="18"/>
        <v>-1.9550474100279449</v>
      </c>
      <c r="Z147" s="12">
        <f t="shared" ca="1" si="18"/>
        <v>0.21649483371607839</v>
      </c>
      <c r="AA147" s="12">
        <f t="shared" ca="1" si="18"/>
        <v>0.1152556504132996</v>
      </c>
      <c r="AB147" s="12">
        <f t="shared" ca="1" si="18"/>
        <v>0.92170527899588051</v>
      </c>
      <c r="AC147" s="12">
        <f t="shared" ca="1" si="18"/>
        <v>-0.57021956453436429</v>
      </c>
      <c r="AD147" s="12">
        <f t="shared" ca="1" si="18"/>
        <v>-0.81370756541458145</v>
      </c>
      <c r="AE147" s="12">
        <f t="shared" ca="1" si="18"/>
        <v>0.60099905873646553</v>
      </c>
      <c r="AF147" s="12">
        <f t="shared" ca="1" si="18"/>
        <v>-0.24449215483026226</v>
      </c>
      <c r="AG147" s="12">
        <f t="shared" ca="1" si="18"/>
        <v>1.0274400081933344</v>
      </c>
      <c r="AH147" s="12">
        <f t="shared" ca="1" si="18"/>
        <v>-0.69147156601370652</v>
      </c>
    </row>
    <row r="148" spans="18:34" x14ac:dyDescent="0.2">
      <c r="R148" s="4">
        <v>38</v>
      </c>
      <c r="S148" s="12">
        <f t="shared" ca="1" si="18"/>
        <v>-0.43444341238362572</v>
      </c>
      <c r="T148" s="12">
        <f t="shared" ca="1" si="18"/>
        <v>-0.27634973714905514</v>
      </c>
      <c r="U148" s="12">
        <f t="shared" ca="1" si="18"/>
        <v>-1.0489211024710132</v>
      </c>
      <c r="V148" s="12">
        <f t="shared" ca="1" si="18"/>
        <v>0.48640277933246701</v>
      </c>
      <c r="W148" s="12">
        <f t="shared" ca="1" si="18"/>
        <v>-0.45265449910290262</v>
      </c>
      <c r="X148" s="12">
        <f t="shared" ca="1" si="18"/>
        <v>1.4019706578295799</v>
      </c>
      <c r="Y148" s="12">
        <f t="shared" ca="1" si="18"/>
        <v>-0.50032107432411166</v>
      </c>
      <c r="Z148" s="12">
        <f t="shared" ca="1" si="18"/>
        <v>-0.99838327237420832</v>
      </c>
      <c r="AA148" s="12">
        <f t="shared" ca="1" si="18"/>
        <v>-0.26043864348387652</v>
      </c>
      <c r="AB148" s="12">
        <f t="shared" ca="1" si="18"/>
        <v>-0.68543212592279179</v>
      </c>
      <c r="AC148" s="12">
        <f t="shared" ca="1" si="18"/>
        <v>-1.3326035719406724</v>
      </c>
      <c r="AD148" s="12">
        <f t="shared" ca="1" si="18"/>
        <v>-0.93853894488379375</v>
      </c>
      <c r="AE148" s="12">
        <f t="shared" ca="1" si="18"/>
        <v>0.43498036138615792</v>
      </c>
      <c r="AF148" s="12">
        <f t="shared" ca="1" si="18"/>
        <v>0.20248003713779111</v>
      </c>
      <c r="AG148" s="12">
        <f t="shared" ca="1" si="18"/>
        <v>-0.29949955416157054</v>
      </c>
      <c r="AH148" s="12">
        <f t="shared" ca="1" si="18"/>
        <v>1.128588632691605</v>
      </c>
    </row>
    <row r="149" spans="18:34" x14ac:dyDescent="0.2">
      <c r="R149" s="4">
        <v>39</v>
      </c>
      <c r="S149" s="12">
        <f t="shared" ca="1" si="18"/>
        <v>2.039582837803542E-2</v>
      </c>
      <c r="T149" s="12">
        <f t="shared" ca="1" si="18"/>
        <v>-0.56088117256017656</v>
      </c>
      <c r="U149" s="12">
        <f t="shared" ca="1" si="18"/>
        <v>-1.5508522485453062</v>
      </c>
      <c r="V149" s="12">
        <f t="shared" ca="1" si="18"/>
        <v>0.29259280740318544</v>
      </c>
      <c r="W149" s="12">
        <f t="shared" ca="1" si="18"/>
        <v>-1.5329400796869823</v>
      </c>
      <c r="X149" s="12">
        <f t="shared" ca="1" si="18"/>
        <v>1.0236651752300199</v>
      </c>
      <c r="Y149" s="12">
        <f t="shared" ca="1" si="18"/>
        <v>-1.7888393887541056</v>
      </c>
      <c r="Z149" s="12">
        <f t="shared" ca="1" si="18"/>
        <v>-2.1864271142405611</v>
      </c>
      <c r="AA149" s="12">
        <f t="shared" ca="1" si="18"/>
        <v>-0.56403692360704849</v>
      </c>
      <c r="AB149" s="12">
        <f t="shared" ca="1" si="18"/>
        <v>1.4155578161736675</v>
      </c>
      <c r="AC149" s="12">
        <f t="shared" ca="1" si="18"/>
        <v>-0.67223980448494614</v>
      </c>
      <c r="AD149" s="12">
        <f t="shared" ca="1" si="18"/>
        <v>-2.2817979793349004</v>
      </c>
      <c r="AE149" s="12">
        <f t="shared" ca="1" si="18"/>
        <v>-1.0261797511473394</v>
      </c>
      <c r="AF149" s="12">
        <f t="shared" ca="1" si="18"/>
        <v>-1.122466669306678</v>
      </c>
      <c r="AG149" s="12">
        <f t="shared" ca="1" si="18"/>
        <v>-0.51684719527729373</v>
      </c>
      <c r="AH149" s="12">
        <f t="shared" ca="1" si="18"/>
        <v>0.16285164030520574</v>
      </c>
    </row>
    <row r="150" spans="18:34" x14ac:dyDescent="0.2">
      <c r="R150" s="4">
        <v>40</v>
      </c>
      <c r="S150" s="12">
        <f t="shared" ca="1" si="18"/>
        <v>0.33214006130780582</v>
      </c>
      <c r="T150" s="12">
        <f t="shared" ca="1" si="18"/>
        <v>0.88265373880083775</v>
      </c>
      <c r="U150" s="12">
        <f t="shared" ca="1" si="18"/>
        <v>0.41120564423037403</v>
      </c>
      <c r="V150" s="12">
        <f t="shared" ca="1" si="18"/>
        <v>3.2568750963948685E-2</v>
      </c>
      <c r="W150" s="12">
        <f t="shared" ca="1" si="18"/>
        <v>-2.5397425026398458E-2</v>
      </c>
      <c r="X150" s="12">
        <f t="shared" ca="1" si="18"/>
        <v>-1.0147690182688578</v>
      </c>
      <c r="Y150" s="12">
        <f t="shared" ca="1" si="18"/>
        <v>-0.72203051795650675</v>
      </c>
      <c r="Z150" s="12">
        <f t="shared" ca="1" si="18"/>
        <v>-1.7511192731527079</v>
      </c>
      <c r="AA150" s="12">
        <f t="shared" ca="1" si="18"/>
        <v>-0.41049303511355534</v>
      </c>
      <c r="AB150" s="12">
        <f t="shared" ca="1" si="18"/>
        <v>1.2858583740181342</v>
      </c>
      <c r="AC150" s="12">
        <f t="shared" ca="1" si="18"/>
        <v>1.763669521628533</v>
      </c>
      <c r="AD150" s="12">
        <f t="shared" ca="1" si="18"/>
        <v>0.67718387693231885</v>
      </c>
      <c r="AE150" s="12">
        <f t="shared" ca="1" si="18"/>
        <v>-0.16746120167273082</v>
      </c>
      <c r="AF150" s="12">
        <f t="shared" ca="1" si="18"/>
        <v>0.21611592837982041</v>
      </c>
      <c r="AG150" s="12">
        <f t="shared" ca="1" si="18"/>
        <v>5.2581542569249198E-2</v>
      </c>
      <c r="AH150" s="12">
        <f t="shared" ca="1" si="18"/>
        <v>0.9771196397224432</v>
      </c>
    </row>
    <row r="151" spans="18:34" x14ac:dyDescent="0.2">
      <c r="R151" s="4">
        <v>41</v>
      </c>
      <c r="S151" s="12">
        <f t="shared" ref="S151:AH160" ca="1" si="19">_xlfn.NORM.INV(RAND(),Mu,Sigma)</f>
        <v>0.74917882002573721</v>
      </c>
      <c r="T151" s="12">
        <f t="shared" ca="1" si="19"/>
        <v>0.41218127721408981</v>
      </c>
      <c r="U151" s="12">
        <f t="shared" ca="1" si="19"/>
        <v>-2.3167614790441986E-2</v>
      </c>
      <c r="V151" s="12">
        <f t="shared" ca="1" si="19"/>
        <v>1.9171147552588441</v>
      </c>
      <c r="W151" s="12">
        <f t="shared" ca="1" si="19"/>
        <v>2.0266178393135381</v>
      </c>
      <c r="X151" s="12">
        <f t="shared" ca="1" si="19"/>
        <v>-0.95600459938688132</v>
      </c>
      <c r="Y151" s="12">
        <f t="shared" ca="1" si="19"/>
        <v>1.1411023345797702</v>
      </c>
      <c r="Z151" s="12">
        <f t="shared" ca="1" si="19"/>
        <v>-1.4903747245618129</v>
      </c>
      <c r="AA151" s="12">
        <f t="shared" ca="1" si="19"/>
        <v>-5.074143284251878E-2</v>
      </c>
      <c r="AB151" s="12">
        <f t="shared" ca="1" si="19"/>
        <v>-0.16608597762717003</v>
      </c>
      <c r="AC151" s="12">
        <f t="shared" ca="1" si="19"/>
        <v>0.60423906725329235</v>
      </c>
      <c r="AD151" s="12">
        <f t="shared" ca="1" si="19"/>
        <v>-0.49025023594276118</v>
      </c>
      <c r="AE151" s="12">
        <f t="shared" ca="1" si="19"/>
        <v>0.28618753475777914</v>
      </c>
      <c r="AF151" s="12">
        <f t="shared" ca="1" si="19"/>
        <v>0.49595458772983408</v>
      </c>
      <c r="AG151" s="12">
        <f t="shared" ca="1" si="19"/>
        <v>-0.40387583374894925</v>
      </c>
      <c r="AH151" s="12">
        <f t="shared" ca="1" si="19"/>
        <v>-1.3894421404020887</v>
      </c>
    </row>
    <row r="152" spans="18:34" x14ac:dyDescent="0.2">
      <c r="R152" s="4">
        <v>42</v>
      </c>
      <c r="S152" s="12">
        <f t="shared" ca="1" si="19"/>
        <v>2.0346412812751284E-2</v>
      </c>
      <c r="T152" s="12">
        <f t="shared" ca="1" si="19"/>
        <v>0.28513597617856767</v>
      </c>
      <c r="U152" s="12">
        <f t="shared" ca="1" si="19"/>
        <v>-0.86461392344622245</v>
      </c>
      <c r="V152" s="12">
        <f t="shared" ca="1" si="19"/>
        <v>-2.0619674180680287</v>
      </c>
      <c r="W152" s="12">
        <f t="shared" ca="1" si="19"/>
        <v>0.10135499485014998</v>
      </c>
      <c r="X152" s="12">
        <f t="shared" ca="1" si="19"/>
        <v>-3.0898222720630404</v>
      </c>
      <c r="Y152" s="12">
        <f t="shared" ca="1" si="19"/>
        <v>0.66273248018702924</v>
      </c>
      <c r="Z152" s="12">
        <f t="shared" ca="1" si="19"/>
        <v>0.25368498443502113</v>
      </c>
      <c r="AA152" s="12">
        <f t="shared" ca="1" si="19"/>
        <v>1.0082160211080102</v>
      </c>
      <c r="AB152" s="12">
        <f t="shared" ca="1" si="19"/>
        <v>-0.3681295446054893</v>
      </c>
      <c r="AC152" s="12">
        <f t="shared" ca="1" si="19"/>
        <v>-0.82832871640673367</v>
      </c>
      <c r="AD152" s="12">
        <f t="shared" ca="1" si="19"/>
        <v>-6.3952193212348879E-2</v>
      </c>
      <c r="AE152" s="12">
        <f t="shared" ca="1" si="19"/>
        <v>0.17665249856515544</v>
      </c>
      <c r="AF152" s="12">
        <f t="shared" ca="1" si="19"/>
        <v>-1.1395735262059394</v>
      </c>
      <c r="AG152" s="12">
        <f t="shared" ca="1" si="19"/>
        <v>0.40753031326558609</v>
      </c>
      <c r="AH152" s="12">
        <f t="shared" ca="1" si="19"/>
        <v>-0.65192482834885956</v>
      </c>
    </row>
    <row r="153" spans="18:34" x14ac:dyDescent="0.2">
      <c r="R153" s="4">
        <v>43</v>
      </c>
      <c r="S153" s="12">
        <f t="shared" ca="1" si="19"/>
        <v>0.26516679534318854</v>
      </c>
      <c r="T153" s="12">
        <f t="shared" ca="1" si="19"/>
        <v>1.6233695928794711</v>
      </c>
      <c r="U153" s="12">
        <f t="shared" ca="1" si="19"/>
        <v>-1.2764923509690136</v>
      </c>
      <c r="V153" s="12">
        <f t="shared" ca="1" si="19"/>
        <v>1.2103364134729586</v>
      </c>
      <c r="W153" s="12">
        <f t="shared" ca="1" si="19"/>
        <v>0.86078553282820613</v>
      </c>
      <c r="X153" s="12">
        <f t="shared" ca="1" si="19"/>
        <v>1.5977716671834457</v>
      </c>
      <c r="Y153" s="12">
        <f t="shared" ca="1" si="19"/>
        <v>0.12408279726146595</v>
      </c>
      <c r="Z153" s="12">
        <f t="shared" ca="1" si="19"/>
        <v>-7.6840952004881046E-3</v>
      </c>
      <c r="AA153" s="12">
        <f t="shared" ca="1" si="19"/>
        <v>-1.2303736395246063</v>
      </c>
      <c r="AB153" s="12">
        <f t="shared" ca="1" si="19"/>
        <v>0.22301538555668024</v>
      </c>
      <c r="AC153" s="12">
        <f t="shared" ca="1" si="19"/>
        <v>-0.45094855910502807</v>
      </c>
      <c r="AD153" s="12">
        <f t="shared" ca="1" si="19"/>
        <v>1.0727766179145382</v>
      </c>
      <c r="AE153" s="12">
        <f t="shared" ca="1" si="19"/>
        <v>0.97595403220575105</v>
      </c>
      <c r="AF153" s="12">
        <f t="shared" ca="1" si="19"/>
        <v>8.3733194663066959E-2</v>
      </c>
      <c r="AG153" s="12">
        <f t="shared" ca="1" si="19"/>
        <v>-0.93184758562196979</v>
      </c>
      <c r="AH153" s="12">
        <f t="shared" ca="1" si="19"/>
        <v>0.12479728854350863</v>
      </c>
    </row>
    <row r="154" spans="18:34" x14ac:dyDescent="0.2">
      <c r="R154" s="4">
        <v>44</v>
      </c>
      <c r="S154" s="12">
        <f t="shared" ca="1" si="19"/>
        <v>-1.8513659301635763</v>
      </c>
      <c r="T154" s="12">
        <f t="shared" ca="1" si="19"/>
        <v>-1.0574553432506517</v>
      </c>
      <c r="U154" s="12">
        <f t="shared" ca="1" si="19"/>
        <v>0.64380127311077617</v>
      </c>
      <c r="V154" s="12">
        <f t="shared" ca="1" si="19"/>
        <v>-7.7463097397866068E-2</v>
      </c>
      <c r="W154" s="12">
        <f t="shared" ca="1" si="19"/>
        <v>-5.3539595327109354E-3</v>
      </c>
      <c r="X154" s="12">
        <f t="shared" ca="1" si="19"/>
        <v>0.46766168009762954</v>
      </c>
      <c r="Y154" s="12">
        <f t="shared" ca="1" si="19"/>
        <v>-0.65330867133704662</v>
      </c>
      <c r="Z154" s="12">
        <f t="shared" ca="1" si="19"/>
        <v>8.3333874270834329E-2</v>
      </c>
      <c r="AA154" s="12">
        <f t="shared" ca="1" si="19"/>
        <v>-0.35768058933483604</v>
      </c>
      <c r="AB154" s="12">
        <f t="shared" ca="1" si="19"/>
        <v>0.67397706914513111</v>
      </c>
      <c r="AC154" s="12">
        <f t="shared" ca="1" si="19"/>
        <v>-1.2992218936495574</v>
      </c>
      <c r="AD154" s="12">
        <f t="shared" ca="1" si="19"/>
        <v>1.5191034979244078</v>
      </c>
      <c r="AE154" s="12">
        <f t="shared" ca="1" si="19"/>
        <v>-0.92886034812965512</v>
      </c>
      <c r="AF154" s="12">
        <f t="shared" ca="1" si="19"/>
        <v>0.30920818071942086</v>
      </c>
      <c r="AG154" s="12">
        <f t="shared" ca="1" si="19"/>
        <v>-0.59814081701519073</v>
      </c>
      <c r="AH154" s="12">
        <f t="shared" ca="1" si="19"/>
        <v>-0.42540795204272375</v>
      </c>
    </row>
    <row r="155" spans="18:34" x14ac:dyDescent="0.2">
      <c r="R155" s="4">
        <v>45</v>
      </c>
      <c r="S155" s="12">
        <f t="shared" ca="1" si="19"/>
        <v>-1.0745855299970835</v>
      </c>
      <c r="T155" s="12">
        <f t="shared" ca="1" si="19"/>
        <v>-7.2427966548751777E-2</v>
      </c>
      <c r="U155" s="12">
        <f t="shared" ca="1" si="19"/>
        <v>1.4286915651970333</v>
      </c>
      <c r="V155" s="12">
        <f t="shared" ca="1" si="19"/>
        <v>-0.85538841947902644</v>
      </c>
      <c r="W155" s="12">
        <f t="shared" ca="1" si="19"/>
        <v>-0.52547016662282797</v>
      </c>
      <c r="X155" s="12">
        <f t="shared" ca="1" si="19"/>
        <v>0.10915625005997727</v>
      </c>
      <c r="Y155" s="12">
        <f t="shared" ca="1" si="19"/>
        <v>0.56513499646053711</v>
      </c>
      <c r="Z155" s="12">
        <f t="shared" ca="1" si="19"/>
        <v>-1.1720023981509431</v>
      </c>
      <c r="AA155" s="12">
        <f t="shared" ca="1" si="19"/>
        <v>0.43857083749544151</v>
      </c>
      <c r="AB155" s="12">
        <f t="shared" ca="1" si="19"/>
        <v>-0.94484615704312636</v>
      </c>
      <c r="AC155" s="12">
        <f t="shared" ca="1" si="19"/>
        <v>-0.6374059213817993</v>
      </c>
      <c r="AD155" s="12">
        <f t="shared" ca="1" si="19"/>
        <v>-0.58295803367886012</v>
      </c>
      <c r="AE155" s="12">
        <f t="shared" ca="1" si="19"/>
        <v>0.20734114496463812</v>
      </c>
      <c r="AF155" s="12">
        <f t="shared" ca="1" si="19"/>
        <v>0.20145698123528083</v>
      </c>
      <c r="AG155" s="12">
        <f t="shared" ca="1" si="19"/>
        <v>-0.46529345135975397</v>
      </c>
      <c r="AH155" s="12">
        <f t="shared" ca="1" si="19"/>
        <v>0.85652626904806262</v>
      </c>
    </row>
    <row r="156" spans="18:34" x14ac:dyDescent="0.2">
      <c r="R156" s="4">
        <v>46</v>
      </c>
      <c r="S156" s="12">
        <f t="shared" ca="1" si="19"/>
        <v>0.60077177204542531</v>
      </c>
      <c r="T156" s="12">
        <f t="shared" ca="1" si="19"/>
        <v>-0.16899417690378921</v>
      </c>
      <c r="U156" s="12">
        <f t="shared" ca="1" si="19"/>
        <v>0.31859356478476125</v>
      </c>
      <c r="V156" s="12">
        <f t="shared" ca="1" si="19"/>
        <v>1.6913002385437532E-2</v>
      </c>
      <c r="W156" s="12">
        <f t="shared" ca="1" si="19"/>
        <v>-0.12782439003719873</v>
      </c>
      <c r="X156" s="12">
        <f t="shared" ca="1" si="19"/>
        <v>-0.88223055734695144</v>
      </c>
      <c r="Y156" s="12">
        <f t="shared" ca="1" si="19"/>
        <v>1.3848275881392196</v>
      </c>
      <c r="Z156" s="12">
        <f t="shared" ca="1" si="19"/>
        <v>2.0446931788434028</v>
      </c>
      <c r="AA156" s="12">
        <f t="shared" ca="1" si="19"/>
        <v>1.3356725088406805</v>
      </c>
      <c r="AB156" s="12">
        <f t="shared" ca="1" si="19"/>
        <v>1.6294010889109387</v>
      </c>
      <c r="AC156" s="12">
        <f t="shared" ca="1" si="19"/>
        <v>-2.0014483179899645</v>
      </c>
      <c r="AD156" s="12">
        <f t="shared" ca="1" si="19"/>
        <v>0.56100559126907046</v>
      </c>
      <c r="AE156" s="12">
        <f t="shared" ca="1" si="19"/>
        <v>0.49474274556187608</v>
      </c>
      <c r="AF156" s="12">
        <f t="shared" ca="1" si="19"/>
        <v>0.31248853735385063</v>
      </c>
      <c r="AG156" s="12">
        <f t="shared" ca="1" si="19"/>
        <v>1.8230752810426591</v>
      </c>
      <c r="AH156" s="12">
        <f t="shared" ca="1" si="19"/>
        <v>-1.2598901886207414</v>
      </c>
    </row>
    <row r="157" spans="18:34" x14ac:dyDescent="0.2">
      <c r="R157" s="4">
        <v>47</v>
      </c>
      <c r="S157" s="12">
        <f t="shared" ca="1" si="19"/>
        <v>-1.4092901058466321</v>
      </c>
      <c r="T157" s="12">
        <f t="shared" ca="1" si="19"/>
        <v>-5.7044771153943144E-2</v>
      </c>
      <c r="U157" s="12">
        <f t="shared" ca="1" si="19"/>
        <v>1.2020396486536125</v>
      </c>
      <c r="V157" s="12">
        <f t="shared" ca="1" si="19"/>
        <v>-2.5607794881821397E-2</v>
      </c>
      <c r="W157" s="12">
        <f t="shared" ca="1" si="19"/>
        <v>-0.23621241866343318</v>
      </c>
      <c r="X157" s="12">
        <f t="shared" ca="1" si="19"/>
        <v>1.1598582877373467</v>
      </c>
      <c r="Y157" s="12">
        <f t="shared" ca="1" si="19"/>
        <v>6.9468784628307453E-2</v>
      </c>
      <c r="Z157" s="12">
        <f t="shared" ca="1" si="19"/>
        <v>-3.3045093118486489E-2</v>
      </c>
      <c r="AA157" s="12">
        <f t="shared" ca="1" si="19"/>
        <v>-1.0482120610039729</v>
      </c>
      <c r="AB157" s="12">
        <f t="shared" ca="1" si="19"/>
        <v>1.2646556846035293</v>
      </c>
      <c r="AC157" s="12">
        <f t="shared" ca="1" si="19"/>
        <v>1.6575801720312049</v>
      </c>
      <c r="AD157" s="12">
        <f t="shared" ca="1" si="19"/>
        <v>-0.49211203339652959</v>
      </c>
      <c r="AE157" s="12">
        <f t="shared" ca="1" si="19"/>
        <v>1.0321179629068498</v>
      </c>
      <c r="AF157" s="12">
        <f t="shared" ca="1" si="19"/>
        <v>-0.44395465569330977</v>
      </c>
      <c r="AG157" s="12">
        <f t="shared" ca="1" si="19"/>
        <v>0.36783486038369256</v>
      </c>
      <c r="AH157" s="12">
        <f t="shared" ca="1" si="19"/>
        <v>-0.71958824016906964</v>
      </c>
    </row>
    <row r="158" spans="18:34" x14ac:dyDescent="0.2">
      <c r="R158" s="4">
        <v>48</v>
      </c>
      <c r="S158" s="12">
        <f t="shared" ca="1" si="19"/>
        <v>-0.42203781272784385</v>
      </c>
      <c r="T158" s="12">
        <f t="shared" ca="1" si="19"/>
        <v>1.2617993215640106</v>
      </c>
      <c r="U158" s="12">
        <f t="shared" ca="1" si="19"/>
        <v>0.25675987788671173</v>
      </c>
      <c r="V158" s="12">
        <f t="shared" ca="1" si="19"/>
        <v>0.23615048382395165</v>
      </c>
      <c r="W158" s="12">
        <f t="shared" ca="1" si="19"/>
        <v>0.79451478842152568</v>
      </c>
      <c r="X158" s="12">
        <f t="shared" ca="1" si="19"/>
        <v>-2.7664921949185028E-2</v>
      </c>
      <c r="Y158" s="12">
        <f t="shared" ca="1" si="19"/>
        <v>-0.46313201956496836</v>
      </c>
      <c r="Z158" s="12">
        <f t="shared" ca="1" si="19"/>
        <v>-1.0199184996764998</v>
      </c>
      <c r="AA158" s="12">
        <f t="shared" ca="1" si="19"/>
        <v>1.5287948833490312</v>
      </c>
      <c r="AB158" s="12">
        <f t="shared" ca="1" si="19"/>
        <v>1.2191054258840561</v>
      </c>
      <c r="AC158" s="12">
        <f t="shared" ca="1" si="19"/>
        <v>-0.20594807904240295</v>
      </c>
      <c r="AD158" s="12">
        <f t="shared" ca="1" si="19"/>
        <v>-1.0007029102979748</v>
      </c>
      <c r="AE158" s="12">
        <f t="shared" ca="1" si="19"/>
        <v>1.5202595766350164</v>
      </c>
      <c r="AF158" s="12">
        <f t="shared" ca="1" si="19"/>
        <v>-0.11530890935054376</v>
      </c>
      <c r="AG158" s="12">
        <f t="shared" ca="1" si="19"/>
        <v>-1.2513055266664117</v>
      </c>
      <c r="AH158" s="12">
        <f t="shared" ca="1" si="19"/>
        <v>-0.92771450170054448</v>
      </c>
    </row>
    <row r="159" spans="18:34" x14ac:dyDescent="0.2">
      <c r="R159" s="4">
        <v>49</v>
      </c>
      <c r="S159" s="12">
        <f t="shared" ca="1" si="19"/>
        <v>0.18123929337668243</v>
      </c>
      <c r="T159" s="12">
        <f t="shared" ca="1" si="19"/>
        <v>2.6363439663576718</v>
      </c>
      <c r="U159" s="12">
        <f t="shared" ca="1" si="19"/>
        <v>-1.9645390111748053</v>
      </c>
      <c r="V159" s="12">
        <f t="shared" ca="1" si="19"/>
        <v>-0.73882264419340549</v>
      </c>
      <c r="W159" s="12">
        <f t="shared" ca="1" si="19"/>
        <v>0.51127507108927761</v>
      </c>
      <c r="X159" s="12">
        <f t="shared" ca="1" si="19"/>
        <v>-0.12424517265649848</v>
      </c>
      <c r="Y159" s="12">
        <f t="shared" ca="1" si="19"/>
        <v>-0.44762488238849163</v>
      </c>
      <c r="Z159" s="12">
        <f t="shared" ca="1" si="19"/>
        <v>1.8004239067735466</v>
      </c>
      <c r="AA159" s="12">
        <f t="shared" ca="1" si="19"/>
        <v>0.33018256403732477</v>
      </c>
      <c r="AB159" s="12">
        <f t="shared" ca="1" si="19"/>
        <v>0.66065097154223729</v>
      </c>
      <c r="AC159" s="12">
        <f t="shared" ca="1" si="19"/>
        <v>-0.24686237062183075</v>
      </c>
      <c r="AD159" s="12">
        <f t="shared" ca="1" si="19"/>
        <v>-1.8646292561399971</v>
      </c>
      <c r="AE159" s="12">
        <f t="shared" ca="1" si="19"/>
        <v>0.53306947993744258</v>
      </c>
      <c r="AF159" s="12">
        <f t="shared" ca="1" si="19"/>
        <v>-8.17839754476095E-2</v>
      </c>
      <c r="AG159" s="12">
        <f t="shared" ca="1" si="19"/>
        <v>-0.60970633673549368</v>
      </c>
      <c r="AH159" s="12">
        <f t="shared" ca="1" si="19"/>
        <v>0.20213157140042926</v>
      </c>
    </row>
    <row r="160" spans="18:34" x14ac:dyDescent="0.2">
      <c r="R160" s="4">
        <v>50</v>
      </c>
      <c r="S160" s="12">
        <f t="shared" ca="1" si="19"/>
        <v>-0.33235122058682726</v>
      </c>
      <c r="T160" s="12">
        <f t="shared" ca="1" si="19"/>
        <v>-1.4929090716984648</v>
      </c>
      <c r="U160" s="12">
        <f t="shared" ca="1" si="19"/>
        <v>-5.1717786640960856E-2</v>
      </c>
      <c r="V160" s="12">
        <f t="shared" ca="1" si="19"/>
        <v>-0.58719777839204601</v>
      </c>
      <c r="W160" s="12">
        <f t="shared" ca="1" si="19"/>
        <v>-1.559517751934629</v>
      </c>
      <c r="X160" s="12">
        <f t="shared" ca="1" si="19"/>
        <v>-1.0137502575865289</v>
      </c>
      <c r="Y160" s="12">
        <f t="shared" ca="1" si="19"/>
        <v>-0.12824199195382532</v>
      </c>
      <c r="Z160" s="12">
        <f t="shared" ca="1" si="19"/>
        <v>1.1671045800835287</v>
      </c>
      <c r="AA160" s="12">
        <f t="shared" ca="1" si="19"/>
        <v>-0.53090319761098648</v>
      </c>
      <c r="AB160" s="12">
        <f t="shared" ca="1" si="19"/>
        <v>1.5975616488128681</v>
      </c>
      <c r="AC160" s="12">
        <f t="shared" ca="1" si="19"/>
        <v>0.5148198551577543</v>
      </c>
      <c r="AD160" s="12">
        <f t="shared" ca="1" si="19"/>
        <v>-0.3599716724911336</v>
      </c>
      <c r="AE160" s="12">
        <f t="shared" ca="1" si="19"/>
        <v>-0.21286912931254071</v>
      </c>
      <c r="AF160" s="12">
        <f t="shared" ca="1" si="19"/>
        <v>0.26932856252684778</v>
      </c>
      <c r="AG160" s="12">
        <f t="shared" ca="1" si="19"/>
        <v>0.95332671523286461</v>
      </c>
      <c r="AH160" s="12">
        <f t="shared" ca="1" si="19"/>
        <v>-0.97865253789051809</v>
      </c>
    </row>
    <row r="161" spans="18:34" x14ac:dyDescent="0.2">
      <c r="R161" s="4">
        <v>51</v>
      </c>
      <c r="S161" s="12">
        <f t="shared" ref="S161:AH170" ca="1" si="20">_xlfn.NORM.INV(RAND(),Mu,Sigma)</f>
        <v>-1.6412369321341844</v>
      </c>
      <c r="T161" s="12">
        <f t="shared" ca="1" si="20"/>
        <v>-0.7784731746311947</v>
      </c>
      <c r="U161" s="12">
        <f t="shared" ca="1" si="20"/>
        <v>-0.31339505703144643</v>
      </c>
      <c r="V161" s="12">
        <f t="shared" ca="1" si="20"/>
        <v>0.58930774881162218</v>
      </c>
      <c r="W161" s="12">
        <f t="shared" ca="1" si="20"/>
        <v>0.96391370338611226</v>
      </c>
      <c r="X161" s="12">
        <f t="shared" ca="1" si="20"/>
        <v>-0.85057779448545856</v>
      </c>
      <c r="Y161" s="12">
        <f t="shared" ca="1" si="20"/>
        <v>0.31564702462343902</v>
      </c>
      <c r="Z161" s="12">
        <f t="shared" ca="1" si="20"/>
        <v>-0.77838691931948611</v>
      </c>
      <c r="AA161" s="12">
        <f t="shared" ca="1" si="20"/>
        <v>1.6116525635238309E-2</v>
      </c>
      <c r="AB161" s="12">
        <f t="shared" ca="1" si="20"/>
        <v>1.85758422583792</v>
      </c>
      <c r="AC161" s="12">
        <f t="shared" ca="1" si="20"/>
        <v>0.11945155205157826</v>
      </c>
      <c r="AD161" s="12">
        <f t="shared" ca="1" si="20"/>
        <v>-0.51954102501350252</v>
      </c>
      <c r="AE161" s="12">
        <f t="shared" ca="1" si="20"/>
        <v>-1.0615274013667813</v>
      </c>
      <c r="AF161" s="12">
        <f t="shared" ca="1" si="20"/>
        <v>-0.9729275671983918</v>
      </c>
      <c r="AG161" s="12">
        <f t="shared" ca="1" si="20"/>
        <v>-0.76145983802054085</v>
      </c>
      <c r="AH161" s="12">
        <f t="shared" ca="1" si="20"/>
        <v>0.47398251999396862</v>
      </c>
    </row>
    <row r="162" spans="18:34" x14ac:dyDescent="0.2">
      <c r="R162" s="4">
        <v>52</v>
      </c>
      <c r="S162" s="12">
        <f t="shared" ca="1" si="20"/>
        <v>4.2034381971703484E-2</v>
      </c>
      <c r="T162" s="12">
        <f t="shared" ca="1" si="20"/>
        <v>-1.2441960861358623</v>
      </c>
      <c r="U162" s="12">
        <f t="shared" ca="1" si="20"/>
        <v>1.0731625819396409</v>
      </c>
      <c r="V162" s="12">
        <f t="shared" ca="1" si="20"/>
        <v>0.65802404686617766</v>
      </c>
      <c r="W162" s="12">
        <f t="shared" ca="1" si="20"/>
        <v>0.25490167483324011</v>
      </c>
      <c r="X162" s="12">
        <f t="shared" ca="1" si="20"/>
        <v>-1.5361236448950089</v>
      </c>
      <c r="Y162" s="12">
        <f t="shared" ca="1" si="20"/>
        <v>-5.9856712910794529E-2</v>
      </c>
      <c r="Z162" s="12">
        <f t="shared" ca="1" si="20"/>
        <v>-0.81235684556209353</v>
      </c>
      <c r="AA162" s="12">
        <f t="shared" ca="1" si="20"/>
        <v>-0.91950064692664357</v>
      </c>
      <c r="AB162" s="12">
        <f t="shared" ca="1" si="20"/>
        <v>1.6712361661647679</v>
      </c>
      <c r="AC162" s="12">
        <f t="shared" ca="1" si="20"/>
        <v>-0.45750436521881721</v>
      </c>
      <c r="AD162" s="12">
        <f t="shared" ca="1" si="20"/>
        <v>0.35559220744551434</v>
      </c>
      <c r="AE162" s="12">
        <f t="shared" ca="1" si="20"/>
        <v>0.92320535911760371</v>
      </c>
      <c r="AF162" s="12">
        <f t="shared" ca="1" si="20"/>
        <v>-1.3663687606595716</v>
      </c>
      <c r="AG162" s="12">
        <f t="shared" ca="1" si="20"/>
        <v>-0.61656350725837805</v>
      </c>
      <c r="AH162" s="12">
        <f t="shared" ca="1" si="20"/>
        <v>-1.3022810784166701</v>
      </c>
    </row>
    <row r="163" spans="18:34" x14ac:dyDescent="0.2">
      <c r="R163" s="4">
        <v>53</v>
      </c>
      <c r="S163" s="12">
        <f t="shared" ca="1" si="20"/>
        <v>-1.2912600835122059</v>
      </c>
      <c r="T163" s="12">
        <f t="shared" ca="1" si="20"/>
        <v>1.3868932174138158</v>
      </c>
      <c r="U163" s="12">
        <f t="shared" ca="1" si="20"/>
        <v>-0.40584583244115713</v>
      </c>
      <c r="V163" s="12">
        <f t="shared" ca="1" si="20"/>
        <v>0.81681286957893828</v>
      </c>
      <c r="W163" s="12">
        <f t="shared" ca="1" si="20"/>
        <v>0.79601184061174812</v>
      </c>
      <c r="X163" s="12">
        <f t="shared" ca="1" si="20"/>
        <v>0.79114175678046617</v>
      </c>
      <c r="Y163" s="12">
        <f t="shared" ca="1" si="20"/>
        <v>-1.3794082994916392</v>
      </c>
      <c r="Z163" s="12">
        <f t="shared" ca="1" si="20"/>
        <v>-0.22655000696904151</v>
      </c>
      <c r="AA163" s="12">
        <f t="shared" ca="1" si="20"/>
        <v>1.2373836626814543</v>
      </c>
      <c r="AB163" s="12">
        <f t="shared" ca="1" si="20"/>
        <v>0.97848393897664931</v>
      </c>
      <c r="AC163" s="12">
        <f t="shared" ca="1" si="20"/>
        <v>0.38267505965657395</v>
      </c>
      <c r="AD163" s="12">
        <f t="shared" ca="1" si="20"/>
        <v>-2.5759676184591269</v>
      </c>
      <c r="AE163" s="12">
        <f t="shared" ca="1" si="20"/>
        <v>-6.3675203957018353E-2</v>
      </c>
      <c r="AF163" s="12">
        <f t="shared" ca="1" si="20"/>
        <v>-1.3279111054258514</v>
      </c>
      <c r="AG163" s="12">
        <f t="shared" ca="1" si="20"/>
        <v>0.89891224348372578</v>
      </c>
      <c r="AH163" s="12">
        <f t="shared" ca="1" si="20"/>
        <v>1.2504362668024547</v>
      </c>
    </row>
    <row r="164" spans="18:34" x14ac:dyDescent="0.2">
      <c r="R164" s="4">
        <v>54</v>
      </c>
      <c r="S164" s="12">
        <f t="shared" ca="1" si="20"/>
        <v>0.73077304617131511</v>
      </c>
      <c r="T164" s="12">
        <f t="shared" ca="1" si="20"/>
        <v>0.27031275951361189</v>
      </c>
      <c r="U164" s="12">
        <f t="shared" ca="1" si="20"/>
        <v>-1.0824456303825625</v>
      </c>
      <c r="V164" s="12">
        <f t="shared" ca="1" si="20"/>
        <v>-0.77007946939618732</v>
      </c>
      <c r="W164" s="12">
        <f t="shared" ca="1" si="20"/>
        <v>-2.6828505678923613</v>
      </c>
      <c r="X164" s="12">
        <f t="shared" ca="1" si="20"/>
        <v>0.40564105568907161</v>
      </c>
      <c r="Y164" s="12">
        <f t="shared" ca="1" si="20"/>
        <v>-1.2014191481917451</v>
      </c>
      <c r="Z164" s="12">
        <f t="shared" ca="1" si="20"/>
        <v>0.17841448406393237</v>
      </c>
      <c r="AA164" s="12">
        <f t="shared" ca="1" si="20"/>
        <v>0.59394709734652429</v>
      </c>
      <c r="AB164" s="12">
        <f t="shared" ca="1" si="20"/>
        <v>-1.286611685974242</v>
      </c>
      <c r="AC164" s="12">
        <f t="shared" ca="1" si="20"/>
        <v>-0.73780353164250512</v>
      </c>
      <c r="AD164" s="12">
        <f t="shared" ca="1" si="20"/>
        <v>-1.0211809207125018</v>
      </c>
      <c r="AE164" s="12">
        <f t="shared" ca="1" si="20"/>
        <v>-1.2826895716774533</v>
      </c>
      <c r="AF164" s="12">
        <f t="shared" ca="1" si="20"/>
        <v>-1.7502718485007742</v>
      </c>
      <c r="AG164" s="12">
        <f t="shared" ca="1" si="20"/>
        <v>0.20629853637115558</v>
      </c>
      <c r="AH164" s="12">
        <f t="shared" ca="1" si="20"/>
        <v>-0.92870524584590664</v>
      </c>
    </row>
    <row r="165" spans="18:34" x14ac:dyDescent="0.2">
      <c r="R165" s="4">
        <v>55</v>
      </c>
      <c r="S165" s="12">
        <f t="shared" ca="1" si="20"/>
        <v>-0.940752063139352</v>
      </c>
      <c r="T165" s="12">
        <f t="shared" ca="1" si="20"/>
        <v>-1.264101527427566</v>
      </c>
      <c r="U165" s="12">
        <f t="shared" ca="1" si="20"/>
        <v>0.68063753163700302</v>
      </c>
      <c r="V165" s="12">
        <f t="shared" ca="1" si="20"/>
        <v>-0.96673810319857612</v>
      </c>
      <c r="W165" s="12">
        <f t="shared" ca="1" si="20"/>
        <v>1.3395603186415763</v>
      </c>
      <c r="X165" s="12">
        <f t="shared" ca="1" si="20"/>
        <v>-0.55844865273959021</v>
      </c>
      <c r="Y165" s="12">
        <f t="shared" ca="1" si="20"/>
        <v>-1.9929961500169033</v>
      </c>
      <c r="Z165" s="12">
        <f t="shared" ca="1" si="20"/>
        <v>0.34114433432472197</v>
      </c>
      <c r="AA165" s="12">
        <f t="shared" ca="1" si="20"/>
        <v>-0.99080665397200207</v>
      </c>
      <c r="AB165" s="12">
        <f t="shared" ca="1" si="20"/>
        <v>-1.1455191458726797</v>
      </c>
      <c r="AC165" s="12">
        <f t="shared" ca="1" si="20"/>
        <v>-0.60046851233370269</v>
      </c>
      <c r="AD165" s="12">
        <f t="shared" ca="1" si="20"/>
        <v>-0.32777114639343563</v>
      </c>
      <c r="AE165" s="12">
        <f t="shared" ca="1" si="20"/>
        <v>0.21906131066694184</v>
      </c>
      <c r="AF165" s="12">
        <f t="shared" ca="1" si="20"/>
        <v>-0.69337885154464807</v>
      </c>
      <c r="AG165" s="12">
        <f t="shared" ca="1" si="20"/>
        <v>-1.7643678962182749</v>
      </c>
      <c r="AH165" s="12">
        <f t="shared" ca="1" si="20"/>
        <v>-1.0825121238936455</v>
      </c>
    </row>
    <row r="166" spans="18:34" x14ac:dyDescent="0.2">
      <c r="R166" s="4">
        <v>56</v>
      </c>
      <c r="S166" s="12">
        <f t="shared" ca="1" si="20"/>
        <v>2.1245512323017217</v>
      </c>
      <c r="T166" s="12">
        <f t="shared" ca="1" si="20"/>
        <v>-3.751862298504257E-2</v>
      </c>
      <c r="U166" s="12">
        <f t="shared" ca="1" si="20"/>
        <v>0.22082127142519614</v>
      </c>
      <c r="V166" s="12">
        <f t="shared" ca="1" si="20"/>
        <v>-0.68530496456179324</v>
      </c>
      <c r="W166" s="12">
        <f t="shared" ca="1" si="20"/>
        <v>1.8175210115979579</v>
      </c>
      <c r="X166" s="12">
        <f t="shared" ca="1" si="20"/>
        <v>-4.194498937655209E-2</v>
      </c>
      <c r="Y166" s="12">
        <f t="shared" ca="1" si="20"/>
        <v>-7.5531753752498362E-2</v>
      </c>
      <c r="Z166" s="12">
        <f t="shared" ca="1" si="20"/>
        <v>0.63814009155502527</v>
      </c>
      <c r="AA166" s="12">
        <f t="shared" ca="1" si="20"/>
        <v>-0.97863357551138241</v>
      </c>
      <c r="AB166" s="12">
        <f t="shared" ca="1" si="20"/>
        <v>0.82716951677623418</v>
      </c>
      <c r="AC166" s="12">
        <f t="shared" ca="1" si="20"/>
        <v>-4.1824073829776306E-2</v>
      </c>
      <c r="AD166" s="12">
        <f t="shared" ca="1" si="20"/>
        <v>-0.38515511934888447</v>
      </c>
      <c r="AE166" s="12">
        <f t="shared" ca="1" si="20"/>
        <v>9.9649173773369862E-2</v>
      </c>
      <c r="AF166" s="12">
        <f t="shared" ca="1" si="20"/>
        <v>1.4276338227767458</v>
      </c>
      <c r="AG166" s="12">
        <f t="shared" ca="1" si="20"/>
        <v>0.24524609908286507</v>
      </c>
      <c r="AH166" s="12">
        <f t="shared" ca="1" si="20"/>
        <v>-0.32402911490725639</v>
      </c>
    </row>
    <row r="167" spans="18:34" x14ac:dyDescent="0.2">
      <c r="R167" s="4">
        <v>57</v>
      </c>
      <c r="S167" s="12">
        <f t="shared" ca="1" si="20"/>
        <v>3.1047901147037709</v>
      </c>
      <c r="T167" s="12">
        <f t="shared" ca="1" si="20"/>
        <v>-2.4514667850945262</v>
      </c>
      <c r="U167" s="12">
        <f t="shared" ca="1" si="20"/>
        <v>-7.8703819066454059E-2</v>
      </c>
      <c r="V167" s="12">
        <f t="shared" ca="1" si="20"/>
        <v>-0.36310831441933517</v>
      </c>
      <c r="W167" s="12">
        <f t="shared" ca="1" si="20"/>
        <v>-0.31489304342398555</v>
      </c>
      <c r="X167" s="12">
        <f t="shared" ca="1" si="20"/>
        <v>1.1472209222627567</v>
      </c>
      <c r="Y167" s="12">
        <f t="shared" ca="1" si="20"/>
        <v>-1.1869903068685372</v>
      </c>
      <c r="Z167" s="12">
        <f t="shared" ca="1" si="20"/>
        <v>-0.29736680567360718</v>
      </c>
      <c r="AA167" s="12">
        <f t="shared" ca="1" si="20"/>
        <v>-0.11909491470951236</v>
      </c>
      <c r="AB167" s="12">
        <f t="shared" ca="1" si="20"/>
        <v>1.687902652822681</v>
      </c>
      <c r="AC167" s="12">
        <f t="shared" ca="1" si="20"/>
        <v>-0.62873319749576273</v>
      </c>
      <c r="AD167" s="12">
        <f t="shared" ca="1" si="20"/>
        <v>0.17966306298528331</v>
      </c>
      <c r="AE167" s="12">
        <f t="shared" ca="1" si="20"/>
        <v>-1.3554944988869106</v>
      </c>
      <c r="AF167" s="12">
        <f t="shared" ca="1" si="20"/>
        <v>-0.80730780844181116</v>
      </c>
      <c r="AG167" s="12">
        <f t="shared" ca="1" si="20"/>
        <v>2.3012573176034503</v>
      </c>
      <c r="AH167" s="12">
        <f t="shared" ca="1" si="20"/>
        <v>-0.92787011324477753</v>
      </c>
    </row>
    <row r="168" spans="18:34" x14ac:dyDescent="0.2">
      <c r="R168" s="4">
        <v>58</v>
      </c>
      <c r="S168" s="12">
        <f t="shared" ca="1" si="20"/>
        <v>1.9827695186421614</v>
      </c>
      <c r="T168" s="12">
        <f t="shared" ca="1" si="20"/>
        <v>-0.23265235925180489</v>
      </c>
      <c r="U168" s="12">
        <f t="shared" ca="1" si="20"/>
        <v>0.23166958574387825</v>
      </c>
      <c r="V168" s="12">
        <f t="shared" ca="1" si="20"/>
        <v>1.1236089453827449</v>
      </c>
      <c r="W168" s="12">
        <f t="shared" ca="1" si="20"/>
        <v>-0.21305776999623405</v>
      </c>
      <c r="X168" s="12">
        <f t="shared" ca="1" si="20"/>
        <v>0.62632373138995223</v>
      </c>
      <c r="Y168" s="12">
        <f t="shared" ca="1" si="20"/>
        <v>-0.86214206162045748</v>
      </c>
      <c r="Z168" s="12">
        <f t="shared" ca="1" si="20"/>
        <v>0.78078153571862474</v>
      </c>
      <c r="AA168" s="12">
        <f t="shared" ca="1" si="20"/>
        <v>2.0481341118394774</v>
      </c>
      <c r="AB168" s="12">
        <f t="shared" ca="1" si="20"/>
        <v>9.1706737974491886E-2</v>
      </c>
      <c r="AC168" s="12">
        <f t="shared" ca="1" si="20"/>
        <v>-0.72941351725612291</v>
      </c>
      <c r="AD168" s="12">
        <f t="shared" ca="1" si="20"/>
        <v>-1.1128860191221637</v>
      </c>
      <c r="AE168" s="12">
        <f t="shared" ca="1" si="20"/>
        <v>-0.31060712651947614</v>
      </c>
      <c r="AF168" s="12">
        <f t="shared" ca="1" si="20"/>
        <v>-1.813885817401772</v>
      </c>
      <c r="AG168" s="12">
        <f t="shared" ca="1" si="20"/>
        <v>0.96554157112011718</v>
      </c>
      <c r="AH168" s="12">
        <f t="shared" ca="1" si="20"/>
        <v>1.4661883450571074</v>
      </c>
    </row>
    <row r="169" spans="18:34" x14ac:dyDescent="0.2">
      <c r="R169" s="4">
        <v>59</v>
      </c>
      <c r="S169" s="12">
        <f t="shared" ca="1" si="20"/>
        <v>-0.72843876729094059</v>
      </c>
      <c r="T169" s="12">
        <f t="shared" ca="1" si="20"/>
        <v>-5.7914383742203465E-2</v>
      </c>
      <c r="U169" s="12">
        <f t="shared" ca="1" si="20"/>
        <v>-0.1922483982268765</v>
      </c>
      <c r="V169" s="12">
        <f t="shared" ca="1" si="20"/>
        <v>-0.78825353034951595</v>
      </c>
      <c r="W169" s="12">
        <f t="shared" ca="1" si="20"/>
        <v>1.6178641209672358</v>
      </c>
      <c r="X169" s="12">
        <f t="shared" ca="1" si="20"/>
        <v>-2.29280181194531</v>
      </c>
      <c r="Y169" s="12">
        <f t="shared" ca="1" si="20"/>
        <v>-0.37106750282299006</v>
      </c>
      <c r="Z169" s="12">
        <f t="shared" ca="1" si="20"/>
        <v>0.40536409778316107</v>
      </c>
      <c r="AA169" s="12">
        <f t="shared" ca="1" si="20"/>
        <v>0.98981659923777554</v>
      </c>
      <c r="AB169" s="12">
        <f t="shared" ca="1" si="20"/>
        <v>0.80459743548672358</v>
      </c>
      <c r="AC169" s="12">
        <f t="shared" ca="1" si="20"/>
        <v>-0.20043206078189135</v>
      </c>
      <c r="AD169" s="12">
        <f t="shared" ca="1" si="20"/>
        <v>0.7024497631904516</v>
      </c>
      <c r="AE169" s="12">
        <f t="shared" ca="1" si="20"/>
        <v>1.0233629360567911</v>
      </c>
      <c r="AF169" s="12">
        <f t="shared" ca="1" si="20"/>
        <v>-1.9114845447293549</v>
      </c>
      <c r="AG169" s="12">
        <f t="shared" ca="1" si="20"/>
        <v>1.4801900715327403</v>
      </c>
      <c r="AH169" s="12">
        <f t="shared" ca="1" si="20"/>
        <v>-1.308946457115838</v>
      </c>
    </row>
    <row r="170" spans="18:34" x14ac:dyDescent="0.2">
      <c r="R170" s="4">
        <v>60</v>
      </c>
      <c r="S170" s="12">
        <f t="shared" ca="1" si="20"/>
        <v>1.2502195974806007</v>
      </c>
      <c r="T170" s="12">
        <f t="shared" ca="1" si="20"/>
        <v>-7.2200295248338472E-2</v>
      </c>
      <c r="U170" s="12">
        <f t="shared" ca="1" si="20"/>
        <v>0.80079152840779477</v>
      </c>
      <c r="V170" s="12">
        <f t="shared" ca="1" si="20"/>
        <v>-0.3852878920156802</v>
      </c>
      <c r="W170" s="12">
        <f t="shared" ca="1" si="20"/>
        <v>0.85057466304835838</v>
      </c>
      <c r="X170" s="12">
        <f t="shared" ca="1" si="20"/>
        <v>-0.53101297646691814</v>
      </c>
      <c r="Y170" s="12">
        <f t="shared" ca="1" si="20"/>
        <v>-0.25385520328042699</v>
      </c>
      <c r="Z170" s="12">
        <f t="shared" ca="1" si="20"/>
        <v>0.59774409495995262</v>
      </c>
      <c r="AA170" s="12">
        <f t="shared" ca="1" si="20"/>
        <v>-1.5591100611599253</v>
      </c>
      <c r="AB170" s="12">
        <f t="shared" ca="1" si="20"/>
        <v>-0.27560925662143387</v>
      </c>
      <c r="AC170" s="12">
        <f t="shared" ca="1" si="20"/>
        <v>2.0174446735959997</v>
      </c>
      <c r="AD170" s="12">
        <f t="shared" ca="1" si="20"/>
        <v>-0.5083913929555719</v>
      </c>
      <c r="AE170" s="12">
        <f t="shared" ca="1" si="20"/>
        <v>0.4134144437084597</v>
      </c>
      <c r="AF170" s="12">
        <f t="shared" ca="1" si="20"/>
        <v>0.48145657210774728</v>
      </c>
      <c r="AG170" s="12">
        <f t="shared" ca="1" si="20"/>
        <v>-6.0554946472222676E-2</v>
      </c>
      <c r="AH170" s="12">
        <f t="shared" ca="1" si="20"/>
        <v>-8.997612930269977E-2</v>
      </c>
    </row>
    <row r="171" spans="18:34" x14ac:dyDescent="0.2">
      <c r="R171" s="4">
        <v>61</v>
      </c>
      <c r="S171" s="12">
        <f t="shared" ref="S171:AH180" ca="1" si="21">_xlfn.NORM.INV(RAND(),Mu,Sigma)</f>
        <v>-0.36528903537718027</v>
      </c>
      <c r="T171" s="12">
        <f t="shared" ca="1" si="21"/>
        <v>1.7806140494834242</v>
      </c>
      <c r="U171" s="12">
        <f t="shared" ca="1" si="21"/>
        <v>0.42742972341597385</v>
      </c>
      <c r="V171" s="12">
        <f t="shared" ca="1" si="21"/>
        <v>0.12379259649973373</v>
      </c>
      <c r="W171" s="12">
        <f t="shared" ca="1" si="21"/>
        <v>-1.9976134811158113</v>
      </c>
      <c r="X171" s="12">
        <f t="shared" ca="1" si="21"/>
        <v>-1.1898946880250796</v>
      </c>
      <c r="Y171" s="12">
        <f t="shared" ca="1" si="21"/>
        <v>-0.27383854829800347</v>
      </c>
      <c r="Z171" s="12">
        <f t="shared" ca="1" si="21"/>
        <v>-0.58392801658120819</v>
      </c>
      <c r="AA171" s="12">
        <f t="shared" ca="1" si="21"/>
        <v>-8.666143231818417E-2</v>
      </c>
      <c r="AB171" s="12">
        <f t="shared" ca="1" si="21"/>
        <v>0.74099171885231663</v>
      </c>
      <c r="AC171" s="12">
        <f t="shared" ca="1" si="21"/>
        <v>1.1198758298573048</v>
      </c>
      <c r="AD171" s="12">
        <f t="shared" ca="1" si="21"/>
        <v>0.43990068394723247</v>
      </c>
      <c r="AE171" s="12">
        <f t="shared" ca="1" si="21"/>
        <v>-0.65486491835579097</v>
      </c>
      <c r="AF171" s="12">
        <f t="shared" ca="1" si="21"/>
        <v>-2.2827833554608459</v>
      </c>
      <c r="AG171" s="12">
        <f t="shared" ca="1" si="21"/>
        <v>-0.2071814811211414</v>
      </c>
      <c r="AH171" s="12">
        <f t="shared" ca="1" si="21"/>
        <v>-0.32781163353737852</v>
      </c>
    </row>
    <row r="172" spans="18:34" x14ac:dyDescent="0.2">
      <c r="R172" s="4">
        <v>62</v>
      </c>
      <c r="S172" s="12">
        <f t="shared" ca="1" si="21"/>
        <v>0.2426129898160245</v>
      </c>
      <c r="T172" s="12">
        <f t="shared" ca="1" si="21"/>
        <v>-1.8784572685489025</v>
      </c>
      <c r="U172" s="12">
        <f t="shared" ca="1" si="21"/>
        <v>0.96575096788781756</v>
      </c>
      <c r="V172" s="12">
        <f t="shared" ca="1" si="21"/>
        <v>0.28392511032103612</v>
      </c>
      <c r="W172" s="12">
        <f t="shared" ca="1" si="21"/>
        <v>-2.4869044072179025</v>
      </c>
      <c r="X172" s="12">
        <f t="shared" ca="1" si="21"/>
        <v>-0.98301395900761668</v>
      </c>
      <c r="Y172" s="12">
        <f t="shared" ca="1" si="21"/>
        <v>-0.93356522682416598</v>
      </c>
      <c r="Z172" s="12">
        <f t="shared" ca="1" si="21"/>
        <v>-1.1462594635200363</v>
      </c>
      <c r="AA172" s="12">
        <f t="shared" ca="1" si="21"/>
        <v>0.46038069610708665</v>
      </c>
      <c r="AB172" s="12">
        <f t="shared" ca="1" si="21"/>
        <v>-0.90621048492474165</v>
      </c>
      <c r="AC172" s="12">
        <f t="shared" ca="1" si="21"/>
        <v>0.36589284884223194</v>
      </c>
      <c r="AD172" s="12">
        <f t="shared" ca="1" si="21"/>
        <v>0.21135125186823789</v>
      </c>
      <c r="AE172" s="12">
        <f t="shared" ca="1" si="21"/>
        <v>-0.57737675780672526</v>
      </c>
      <c r="AF172" s="12">
        <f t="shared" ca="1" si="21"/>
        <v>-0.84633108826015824</v>
      </c>
      <c r="AG172" s="12">
        <f t="shared" ca="1" si="21"/>
        <v>-0.14316241378315683</v>
      </c>
      <c r="AH172" s="12">
        <f t="shared" ca="1" si="21"/>
        <v>1.1049222859960961</v>
      </c>
    </row>
    <row r="173" spans="18:34" x14ac:dyDescent="0.2">
      <c r="R173" s="4">
        <v>63</v>
      </c>
      <c r="S173" s="12">
        <f t="shared" ca="1" si="21"/>
        <v>0.67560504345735184</v>
      </c>
      <c r="T173" s="12">
        <f t="shared" ca="1" si="21"/>
        <v>0.25918311448555709</v>
      </c>
      <c r="U173" s="12">
        <f t="shared" ca="1" si="21"/>
        <v>-2.2372126174202547E-2</v>
      </c>
      <c r="V173" s="12">
        <f t="shared" ca="1" si="21"/>
        <v>-5.7160675926099483E-2</v>
      </c>
      <c r="W173" s="12">
        <f t="shared" ca="1" si="21"/>
        <v>1.2530225976001625</v>
      </c>
      <c r="X173" s="12">
        <f t="shared" ca="1" si="21"/>
        <v>0.79373736592467026</v>
      </c>
      <c r="Y173" s="12">
        <f t="shared" ca="1" si="21"/>
        <v>9.8868559339766807E-3</v>
      </c>
      <c r="Z173" s="12">
        <f t="shared" ca="1" si="21"/>
        <v>1.6182186976546282</v>
      </c>
      <c r="AA173" s="12">
        <f t="shared" ca="1" si="21"/>
        <v>-0.77635006672953</v>
      </c>
      <c r="AB173" s="12">
        <f t="shared" ca="1" si="21"/>
        <v>-0.66268941774930401</v>
      </c>
      <c r="AC173" s="12">
        <f t="shared" ca="1" si="21"/>
        <v>-1.4865968432491936</v>
      </c>
      <c r="AD173" s="12">
        <f t="shared" ca="1" si="21"/>
        <v>2.1370740421741981</v>
      </c>
      <c r="AE173" s="12">
        <f t="shared" ca="1" si="21"/>
        <v>1.2875525390269318</v>
      </c>
      <c r="AF173" s="12">
        <f t="shared" ca="1" si="21"/>
        <v>0.62966092494253201</v>
      </c>
      <c r="AG173" s="12">
        <f t="shared" ca="1" si="21"/>
        <v>-0.60716179649674462</v>
      </c>
      <c r="AH173" s="12">
        <f t="shared" ca="1" si="21"/>
        <v>-0.16019531463826425</v>
      </c>
    </row>
    <row r="174" spans="18:34" x14ac:dyDescent="0.2">
      <c r="R174" s="4">
        <v>64</v>
      </c>
      <c r="S174" s="12">
        <f t="shared" ca="1" si="21"/>
        <v>1.029514378376019</v>
      </c>
      <c r="T174" s="12">
        <f t="shared" ca="1" si="21"/>
        <v>0.59002188081548157</v>
      </c>
      <c r="U174" s="12">
        <f t="shared" ca="1" si="21"/>
        <v>0.52422680164182467</v>
      </c>
      <c r="V174" s="12">
        <f t="shared" ca="1" si="21"/>
        <v>-0.52135115653678699</v>
      </c>
      <c r="W174" s="12">
        <f t="shared" ca="1" si="21"/>
        <v>0.12929680801800494</v>
      </c>
      <c r="X174" s="12">
        <f t="shared" ca="1" si="21"/>
        <v>-1.6159381067510636</v>
      </c>
      <c r="Y174" s="12">
        <f t="shared" ca="1" si="21"/>
        <v>1.1549861452250865</v>
      </c>
      <c r="Z174" s="12">
        <f t="shared" ca="1" si="21"/>
        <v>0.78438587966827611</v>
      </c>
      <c r="AA174" s="12">
        <f t="shared" ca="1" si="21"/>
        <v>-0.83139385267767196</v>
      </c>
      <c r="AB174" s="12">
        <f t="shared" ca="1" si="21"/>
        <v>-1.0584336539903774</v>
      </c>
      <c r="AC174" s="12">
        <f t="shared" ca="1" si="21"/>
        <v>0.21467764963970462</v>
      </c>
      <c r="AD174" s="12">
        <f t="shared" ca="1" si="21"/>
        <v>-0.77103491474479913</v>
      </c>
      <c r="AE174" s="12">
        <f t="shared" ca="1" si="21"/>
        <v>-0.68324323862607605</v>
      </c>
      <c r="AF174" s="12">
        <f t="shared" ca="1" si="21"/>
        <v>-0.27354439673954617</v>
      </c>
      <c r="AG174" s="12">
        <f t="shared" ca="1" si="21"/>
        <v>-1.4906045309672793</v>
      </c>
      <c r="AH174" s="12">
        <f t="shared" ca="1" si="21"/>
        <v>-1.5701790938040869</v>
      </c>
    </row>
    <row r="175" spans="18:34" x14ac:dyDescent="0.2">
      <c r="R175" s="4">
        <v>65</v>
      </c>
      <c r="S175" s="12">
        <f t="shared" ca="1" si="21"/>
        <v>0.179984573872155</v>
      </c>
      <c r="T175" s="12">
        <f t="shared" ca="1" si="21"/>
        <v>-6.7103451425389662E-2</v>
      </c>
      <c r="U175" s="12">
        <f t="shared" ca="1" si="21"/>
        <v>0.40751350770028089</v>
      </c>
      <c r="V175" s="12">
        <f t="shared" ca="1" si="21"/>
        <v>0.34246564089807485</v>
      </c>
      <c r="W175" s="12">
        <f t="shared" ca="1" si="21"/>
        <v>-2.0190977854401826E-2</v>
      </c>
      <c r="X175" s="12">
        <f t="shared" ca="1" si="21"/>
        <v>-7.9086707164001097E-2</v>
      </c>
      <c r="Y175" s="12">
        <f t="shared" ca="1" si="21"/>
        <v>-0.42353123458695147</v>
      </c>
      <c r="Z175" s="12">
        <f t="shared" ca="1" si="21"/>
        <v>0.20873635302354221</v>
      </c>
      <c r="AA175" s="12">
        <f t="shared" ca="1" si="21"/>
        <v>-0.16403978616369821</v>
      </c>
      <c r="AB175" s="12">
        <f t="shared" ca="1" si="21"/>
        <v>-0.51785457685789804</v>
      </c>
      <c r="AC175" s="12">
        <f t="shared" ca="1" si="21"/>
        <v>-0.33069689652235013</v>
      </c>
      <c r="AD175" s="12">
        <f t="shared" ca="1" si="21"/>
        <v>0.15251447086406572</v>
      </c>
      <c r="AE175" s="12">
        <f t="shared" ca="1" si="21"/>
        <v>0.10575062046972837</v>
      </c>
      <c r="AF175" s="12">
        <f t="shared" ca="1" si="21"/>
        <v>-0.51806023889252184</v>
      </c>
      <c r="AG175" s="12">
        <f t="shared" ca="1" si="21"/>
        <v>-1.0999476577462193</v>
      </c>
      <c r="AH175" s="12">
        <f t="shared" ca="1" si="21"/>
        <v>-0.69676325888449819</v>
      </c>
    </row>
    <row r="176" spans="18:34" x14ac:dyDescent="0.2">
      <c r="R176" s="4">
        <v>66</v>
      </c>
      <c r="S176" s="12">
        <f t="shared" ca="1" si="21"/>
        <v>0.66914109338311223</v>
      </c>
      <c r="T176" s="12">
        <f t="shared" ca="1" si="21"/>
        <v>-1.4135262209564783</v>
      </c>
      <c r="U176" s="12">
        <f t="shared" ca="1" si="21"/>
        <v>-0.21093089064874251</v>
      </c>
      <c r="V176" s="12">
        <f t="shared" ca="1" si="21"/>
        <v>1.2478298034827859</v>
      </c>
      <c r="W176" s="12">
        <f t="shared" ca="1" si="21"/>
        <v>-0.51212316980698869</v>
      </c>
      <c r="X176" s="12">
        <f t="shared" ca="1" si="21"/>
        <v>-0.30754505135896409</v>
      </c>
      <c r="Y176" s="12">
        <f t="shared" ca="1" si="21"/>
        <v>-0.59463508139132981</v>
      </c>
      <c r="Z176" s="12">
        <f t="shared" ca="1" si="21"/>
        <v>-0.59193113175678147</v>
      </c>
      <c r="AA176" s="12">
        <f t="shared" ca="1" si="21"/>
        <v>-0.38818402859198364</v>
      </c>
      <c r="AB176" s="12">
        <f t="shared" ca="1" si="21"/>
        <v>0.13677708485036794</v>
      </c>
      <c r="AC176" s="12">
        <f t="shared" ca="1" si="21"/>
        <v>0.77599853651919193</v>
      </c>
      <c r="AD176" s="12">
        <f t="shared" ca="1" si="21"/>
        <v>0.34797235656875214</v>
      </c>
      <c r="AE176" s="12">
        <f t="shared" ca="1" si="21"/>
        <v>-0.74846172114148635</v>
      </c>
      <c r="AF176" s="12">
        <f t="shared" ca="1" si="21"/>
        <v>-0.12139187562194723</v>
      </c>
      <c r="AG176" s="12">
        <f t="shared" ca="1" si="21"/>
        <v>2.338867462822555E-2</v>
      </c>
      <c r="AH176" s="12">
        <f t="shared" ca="1" si="21"/>
        <v>0.41075877338824157</v>
      </c>
    </row>
    <row r="177" spans="18:34" x14ac:dyDescent="0.2">
      <c r="R177" s="4">
        <v>67</v>
      </c>
      <c r="S177" s="12">
        <f t="shared" ca="1" si="21"/>
        <v>0.94322404241538693</v>
      </c>
      <c r="T177" s="12">
        <f t="shared" ca="1" si="21"/>
        <v>0.31083187903380149</v>
      </c>
      <c r="U177" s="12">
        <f t="shared" ca="1" si="21"/>
        <v>-1.0321408239573109</v>
      </c>
      <c r="V177" s="12">
        <f t="shared" ca="1" si="21"/>
        <v>-0.1936516526542518</v>
      </c>
      <c r="W177" s="12">
        <f t="shared" ca="1" si="21"/>
        <v>-1.6916297584324662</v>
      </c>
      <c r="X177" s="12">
        <f t="shared" ca="1" si="21"/>
        <v>1.010707738723613</v>
      </c>
      <c r="Y177" s="12">
        <f t="shared" ca="1" si="21"/>
        <v>0.35036253407110773</v>
      </c>
      <c r="Z177" s="12">
        <f t="shared" ca="1" si="21"/>
        <v>1.0239988930075985</v>
      </c>
      <c r="AA177" s="12">
        <f t="shared" ca="1" si="21"/>
        <v>-0.36295750985474634</v>
      </c>
      <c r="AB177" s="12">
        <f t="shared" ca="1" si="21"/>
        <v>0.40430405484986931</v>
      </c>
      <c r="AC177" s="12">
        <f t="shared" ca="1" si="21"/>
        <v>-0.14707221368209508</v>
      </c>
      <c r="AD177" s="12">
        <f t="shared" ca="1" si="21"/>
        <v>0.15578483986261024</v>
      </c>
      <c r="AE177" s="12">
        <f t="shared" ca="1" si="21"/>
        <v>0.88796261541801713</v>
      </c>
      <c r="AF177" s="12">
        <f t="shared" ca="1" si="21"/>
        <v>-1.3357863273410462</v>
      </c>
      <c r="AG177" s="12">
        <f t="shared" ca="1" si="21"/>
        <v>-0.70137528333731891</v>
      </c>
      <c r="AH177" s="12">
        <f t="shared" ca="1" si="21"/>
        <v>0.41580049797178636</v>
      </c>
    </row>
    <row r="178" spans="18:34" x14ac:dyDescent="0.2">
      <c r="R178" s="4">
        <v>68</v>
      </c>
      <c r="S178" s="12">
        <f t="shared" ca="1" si="21"/>
        <v>0.45645593048318012</v>
      </c>
      <c r="T178" s="12">
        <f t="shared" ca="1" si="21"/>
        <v>0.63022288947901128</v>
      </c>
      <c r="U178" s="12">
        <f t="shared" ca="1" si="21"/>
        <v>0.4139536258209453</v>
      </c>
      <c r="V178" s="12">
        <f t="shared" ca="1" si="21"/>
        <v>0.37210913545517094</v>
      </c>
      <c r="W178" s="12">
        <f t="shared" ca="1" si="21"/>
        <v>-0.30892711020387226</v>
      </c>
      <c r="X178" s="12">
        <f t="shared" ca="1" si="21"/>
        <v>-0.26578932842382524</v>
      </c>
      <c r="Y178" s="12">
        <f t="shared" ca="1" si="21"/>
        <v>1.9367931339845832</v>
      </c>
      <c r="Z178" s="12">
        <f t="shared" ca="1" si="21"/>
        <v>-0.42664479892312829</v>
      </c>
      <c r="AA178" s="12">
        <f t="shared" ca="1" si="21"/>
        <v>-1.1672094883204323</v>
      </c>
      <c r="AB178" s="12">
        <f t="shared" ca="1" si="21"/>
        <v>1.5907502390932393</v>
      </c>
      <c r="AC178" s="12">
        <f t="shared" ca="1" si="21"/>
        <v>0.36524498300285857</v>
      </c>
      <c r="AD178" s="12">
        <f t="shared" ca="1" si="21"/>
        <v>1.5880634115885259</v>
      </c>
      <c r="AE178" s="12">
        <f t="shared" ca="1" si="21"/>
        <v>-0.76898762222690875</v>
      </c>
      <c r="AF178" s="12">
        <f t="shared" ca="1" si="21"/>
        <v>0.32450407479602256</v>
      </c>
      <c r="AG178" s="12">
        <f t="shared" ca="1" si="21"/>
        <v>0.45735404140707353</v>
      </c>
      <c r="AH178" s="12">
        <f t="shared" ca="1" si="21"/>
        <v>-0.55287364423541607</v>
      </c>
    </row>
    <row r="179" spans="18:34" x14ac:dyDescent="0.2">
      <c r="R179" s="4">
        <v>69</v>
      </c>
      <c r="S179" s="12">
        <f t="shared" ca="1" si="21"/>
        <v>0.7061214332292155</v>
      </c>
      <c r="T179" s="12">
        <f t="shared" ca="1" si="21"/>
        <v>0.83192058011566694</v>
      </c>
      <c r="U179" s="12">
        <f t="shared" ca="1" si="21"/>
        <v>-0.46049388838612543</v>
      </c>
      <c r="V179" s="12">
        <f t="shared" ca="1" si="21"/>
        <v>0.77524005750348346</v>
      </c>
      <c r="W179" s="12">
        <f t="shared" ca="1" si="21"/>
        <v>0.94860043649438264</v>
      </c>
      <c r="X179" s="12">
        <f t="shared" ca="1" si="21"/>
        <v>0.31109336863099046</v>
      </c>
      <c r="Y179" s="12">
        <f t="shared" ca="1" si="21"/>
        <v>0.20777069136665299</v>
      </c>
      <c r="Z179" s="12">
        <f t="shared" ca="1" si="21"/>
        <v>-0.80402370323916827</v>
      </c>
      <c r="AA179" s="12">
        <f t="shared" ca="1" si="21"/>
        <v>1.5909868365331223</v>
      </c>
      <c r="AB179" s="12">
        <f t="shared" ca="1" si="21"/>
        <v>-1.4810296292278253</v>
      </c>
      <c r="AC179" s="12">
        <f t="shared" ca="1" si="21"/>
        <v>-0.12561878000087617</v>
      </c>
      <c r="AD179" s="12">
        <f t="shared" ca="1" si="21"/>
        <v>9.0314347036567044E-2</v>
      </c>
      <c r="AE179" s="12">
        <f t="shared" ca="1" si="21"/>
        <v>-0.63951943541725309</v>
      </c>
      <c r="AF179" s="12">
        <f t="shared" ca="1" si="21"/>
        <v>-0.22484774953923903</v>
      </c>
      <c r="AG179" s="12">
        <f t="shared" ca="1" si="21"/>
        <v>-0.67616090173450294</v>
      </c>
      <c r="AH179" s="12">
        <f t="shared" ca="1" si="21"/>
        <v>0.46190082976460634</v>
      </c>
    </row>
    <row r="180" spans="18:34" x14ac:dyDescent="0.2">
      <c r="R180" s="4">
        <v>70</v>
      </c>
      <c r="S180" s="12">
        <f t="shared" ca="1" si="21"/>
        <v>-0.36854647615034869</v>
      </c>
      <c r="T180" s="12">
        <f t="shared" ca="1" si="21"/>
        <v>1.0965989973908712</v>
      </c>
      <c r="U180" s="12">
        <f t="shared" ca="1" si="21"/>
        <v>0.62075180412833353</v>
      </c>
      <c r="V180" s="12">
        <f t="shared" ca="1" si="21"/>
        <v>2.8010277909983828E-2</v>
      </c>
      <c r="W180" s="12">
        <f t="shared" ca="1" si="21"/>
        <v>-0.50348475814567684</v>
      </c>
      <c r="X180" s="12">
        <f t="shared" ca="1" si="21"/>
        <v>0.71357312855073474</v>
      </c>
      <c r="Y180" s="12">
        <f t="shared" ca="1" si="21"/>
        <v>-0.98348044668497003</v>
      </c>
      <c r="Z180" s="12">
        <f t="shared" ca="1" si="21"/>
        <v>0.54871310573165311</v>
      </c>
      <c r="AA180" s="12">
        <f t="shared" ca="1" si="21"/>
        <v>1.2868444417481877</v>
      </c>
      <c r="AB180" s="12">
        <f t="shared" ca="1" si="21"/>
        <v>0.77007480098799597</v>
      </c>
      <c r="AC180" s="12">
        <f t="shared" ca="1" si="21"/>
        <v>2.7369170484829074E-2</v>
      </c>
      <c r="AD180" s="12">
        <f t="shared" ca="1" si="21"/>
        <v>-7.8658998026202936E-2</v>
      </c>
      <c r="AE180" s="12">
        <f t="shared" ca="1" si="21"/>
        <v>-0.65520351146851685</v>
      </c>
      <c r="AF180" s="12">
        <f t="shared" ca="1" si="21"/>
        <v>-0.10296172042955037</v>
      </c>
      <c r="AG180" s="12">
        <f t="shared" ca="1" si="21"/>
        <v>-0.81200584569815792</v>
      </c>
      <c r="AH180" s="12">
        <f t="shared" ca="1" si="21"/>
        <v>-1.2886115461366401</v>
      </c>
    </row>
    <row r="181" spans="18:34" x14ac:dyDescent="0.2">
      <c r="R181" s="4">
        <v>71</v>
      </c>
      <c r="S181" s="12">
        <f t="shared" ref="S181:AH190" ca="1" si="22">_xlfn.NORM.INV(RAND(),Mu,Sigma)</f>
        <v>-1.5855288601494193</v>
      </c>
      <c r="T181" s="12">
        <f t="shared" ca="1" si="22"/>
        <v>0.54510339373758498</v>
      </c>
      <c r="U181" s="12">
        <f t="shared" ca="1" si="22"/>
        <v>2.8129452582982956E-2</v>
      </c>
      <c r="V181" s="12">
        <f t="shared" ca="1" si="22"/>
        <v>-0.29398012586228156</v>
      </c>
      <c r="W181" s="12">
        <f t="shared" ca="1" si="22"/>
        <v>-0.63497873354622192</v>
      </c>
      <c r="X181" s="12">
        <f t="shared" ca="1" si="22"/>
        <v>0.86829683568797911</v>
      </c>
      <c r="Y181" s="12">
        <f t="shared" ca="1" si="22"/>
        <v>-1.0670319016221874</v>
      </c>
      <c r="Z181" s="12">
        <f t="shared" ca="1" si="22"/>
        <v>-0.3364528150971749</v>
      </c>
      <c r="AA181" s="12">
        <f t="shared" ca="1" si="22"/>
        <v>-2.2279525538629E-3</v>
      </c>
      <c r="AB181" s="12">
        <f t="shared" ca="1" si="22"/>
        <v>0.51993296833541458</v>
      </c>
      <c r="AC181" s="12">
        <f t="shared" ca="1" si="22"/>
        <v>0.41579890349796711</v>
      </c>
      <c r="AD181" s="12">
        <f t="shared" ca="1" si="22"/>
        <v>0.72585001710366703</v>
      </c>
      <c r="AE181" s="12">
        <f t="shared" ca="1" si="22"/>
        <v>-0.6519887444928163</v>
      </c>
      <c r="AF181" s="12">
        <f t="shared" ca="1" si="22"/>
        <v>-1.2882239767406574</v>
      </c>
      <c r="AG181" s="12">
        <f t="shared" ca="1" si="22"/>
        <v>-0.8612417053343665</v>
      </c>
      <c r="AH181" s="12">
        <f t="shared" ca="1" si="22"/>
        <v>-1.2867937381702386</v>
      </c>
    </row>
    <row r="182" spans="18:34" x14ac:dyDescent="0.2">
      <c r="R182" s="4">
        <v>72</v>
      </c>
      <c r="S182" s="12">
        <f t="shared" ca="1" si="22"/>
        <v>-0.95502960333021603</v>
      </c>
      <c r="T182" s="12">
        <f t="shared" ca="1" si="22"/>
        <v>-0.41650383000626462</v>
      </c>
      <c r="U182" s="12">
        <f t="shared" ca="1" si="22"/>
        <v>0.22751755640956467</v>
      </c>
      <c r="V182" s="12">
        <f t="shared" ca="1" si="22"/>
        <v>-0.75582882071729351</v>
      </c>
      <c r="W182" s="12">
        <f t="shared" ca="1" si="22"/>
        <v>-1.6506198332430728</v>
      </c>
      <c r="X182" s="12">
        <f t="shared" ca="1" si="22"/>
        <v>-0.30372007930343309</v>
      </c>
      <c r="Y182" s="12">
        <f t="shared" ca="1" si="22"/>
        <v>1.801306825485818</v>
      </c>
      <c r="Z182" s="12">
        <f t="shared" ca="1" si="22"/>
        <v>0.97007184636332411</v>
      </c>
      <c r="AA182" s="12">
        <f t="shared" ca="1" si="22"/>
        <v>-0.76071323196889995</v>
      </c>
      <c r="AB182" s="12">
        <f t="shared" ca="1" si="22"/>
        <v>0.71473399643890467</v>
      </c>
      <c r="AC182" s="12">
        <f t="shared" ca="1" si="22"/>
        <v>0.76038377406942503</v>
      </c>
      <c r="AD182" s="12">
        <f t="shared" ca="1" si="22"/>
        <v>1.9494839795114829</v>
      </c>
      <c r="AE182" s="12">
        <f t="shared" ca="1" si="22"/>
        <v>0.80195274385736171</v>
      </c>
      <c r="AF182" s="12">
        <f t="shared" ca="1" si="22"/>
        <v>0.58067641208028753</v>
      </c>
      <c r="AG182" s="12">
        <f t="shared" ca="1" si="22"/>
        <v>-1.2701710217338402</v>
      </c>
      <c r="AH182" s="12">
        <f t="shared" ca="1" si="22"/>
        <v>-0.19325549844238721</v>
      </c>
    </row>
    <row r="183" spans="18:34" x14ac:dyDescent="0.2">
      <c r="R183" s="4">
        <v>73</v>
      </c>
      <c r="S183" s="12">
        <f t="shared" ca="1" si="22"/>
        <v>0.5909834659936849</v>
      </c>
      <c r="T183" s="12">
        <f t="shared" ca="1" si="22"/>
        <v>1.212137796425474</v>
      </c>
      <c r="U183" s="12">
        <f t="shared" ca="1" si="22"/>
        <v>0.72734081890438551</v>
      </c>
      <c r="V183" s="12">
        <f t="shared" ca="1" si="22"/>
        <v>-1.6504999887009082</v>
      </c>
      <c r="W183" s="12">
        <f t="shared" ca="1" si="22"/>
        <v>0.60792582188984678</v>
      </c>
      <c r="X183" s="12">
        <f t="shared" ca="1" si="22"/>
        <v>-0.46114798765909898</v>
      </c>
      <c r="Y183" s="12">
        <f t="shared" ca="1" si="22"/>
        <v>0.22602484155590039</v>
      </c>
      <c r="Z183" s="12">
        <f t="shared" ca="1" si="22"/>
        <v>-1.0593810789959315</v>
      </c>
      <c r="AA183" s="12">
        <f t="shared" ca="1" si="22"/>
        <v>-0.50450221034723663</v>
      </c>
      <c r="AB183" s="12">
        <f t="shared" ca="1" si="22"/>
        <v>-0.14695699157296563</v>
      </c>
      <c r="AC183" s="12">
        <f t="shared" ca="1" si="22"/>
        <v>1.829977912593201</v>
      </c>
      <c r="AD183" s="12">
        <f t="shared" ca="1" si="22"/>
        <v>0.14827912720530986</v>
      </c>
      <c r="AE183" s="12">
        <f t="shared" ca="1" si="22"/>
        <v>-0.21591690950474476</v>
      </c>
      <c r="AF183" s="12">
        <f t="shared" ca="1" si="22"/>
        <v>0.90859166223196686</v>
      </c>
      <c r="AG183" s="12">
        <f t="shared" ca="1" si="22"/>
        <v>-0.99223444062041488</v>
      </c>
      <c r="AH183" s="12">
        <f t="shared" ca="1" si="22"/>
        <v>-0.38708588536562205</v>
      </c>
    </row>
    <row r="184" spans="18:34" x14ac:dyDescent="0.2">
      <c r="R184" s="4">
        <v>74</v>
      </c>
      <c r="S184" s="12">
        <f t="shared" ca="1" si="22"/>
        <v>-0.21919946723205447</v>
      </c>
      <c r="T184" s="12">
        <f t="shared" ca="1" si="22"/>
        <v>0.68014015052648857</v>
      </c>
      <c r="U184" s="12">
        <f t="shared" ca="1" si="22"/>
        <v>-0.38971084741326234</v>
      </c>
      <c r="V184" s="12">
        <f t="shared" ca="1" si="22"/>
        <v>1.3031034909325876</v>
      </c>
      <c r="W184" s="12">
        <f t="shared" ca="1" si="22"/>
        <v>-0.77513370118481717</v>
      </c>
      <c r="X184" s="12">
        <f t="shared" ca="1" si="22"/>
        <v>-1.2925980531191505</v>
      </c>
      <c r="Y184" s="12">
        <f t="shared" ca="1" si="22"/>
        <v>1.0777456340167804</v>
      </c>
      <c r="Z184" s="12">
        <f t="shared" ca="1" si="22"/>
        <v>-0.28845694804937944</v>
      </c>
      <c r="AA184" s="12">
        <f t="shared" ca="1" si="22"/>
        <v>1.7916958892892598</v>
      </c>
      <c r="AB184" s="12">
        <f t="shared" ca="1" si="22"/>
        <v>1.2297092803236316</v>
      </c>
      <c r="AC184" s="12">
        <f t="shared" ca="1" si="22"/>
        <v>0.30438041994464887</v>
      </c>
      <c r="AD184" s="12">
        <f t="shared" ca="1" si="22"/>
        <v>0.26792957881306789</v>
      </c>
      <c r="AE184" s="12">
        <f t="shared" ca="1" si="22"/>
        <v>0.70477277211146416</v>
      </c>
      <c r="AF184" s="12">
        <f t="shared" ca="1" si="22"/>
        <v>-1.1330014406453381</v>
      </c>
      <c r="AG184" s="12">
        <f t="shared" ca="1" si="22"/>
        <v>-1.0563497008522611</v>
      </c>
      <c r="AH184" s="12">
        <f t="shared" ca="1" si="22"/>
        <v>-0.84299263540654679</v>
      </c>
    </row>
    <row r="185" spans="18:34" x14ac:dyDescent="0.2">
      <c r="R185" s="4">
        <v>75</v>
      </c>
      <c r="S185" s="12">
        <f t="shared" ca="1" si="22"/>
        <v>1.7868079928443892</v>
      </c>
      <c r="T185" s="12">
        <f t="shared" ca="1" si="22"/>
        <v>-0.25838083154488217</v>
      </c>
      <c r="U185" s="12">
        <f t="shared" ca="1" si="22"/>
        <v>-0.38703063720870107</v>
      </c>
      <c r="V185" s="12">
        <f t="shared" ca="1" si="22"/>
        <v>-0.63639221550750946</v>
      </c>
      <c r="W185" s="12">
        <f t="shared" ca="1" si="22"/>
        <v>0.27732409508469436</v>
      </c>
      <c r="X185" s="12">
        <f t="shared" ca="1" si="22"/>
        <v>-1.8537579459849944</v>
      </c>
      <c r="Y185" s="12">
        <f t="shared" ca="1" si="22"/>
        <v>1.0807279362592348</v>
      </c>
      <c r="Z185" s="12">
        <f t="shared" ca="1" si="22"/>
        <v>0.48738578402941479</v>
      </c>
      <c r="AA185" s="12">
        <f t="shared" ca="1" si="22"/>
        <v>2.2577686778091222</v>
      </c>
      <c r="AB185" s="12">
        <f t="shared" ca="1" si="22"/>
        <v>-0.36140092226698589</v>
      </c>
      <c r="AC185" s="12">
        <f t="shared" ca="1" si="22"/>
        <v>-0.60648027742544586</v>
      </c>
      <c r="AD185" s="12">
        <f t="shared" ca="1" si="22"/>
        <v>-0.42990435033466323</v>
      </c>
      <c r="AE185" s="12">
        <f t="shared" ca="1" si="22"/>
        <v>-0.31133006543175268</v>
      </c>
      <c r="AF185" s="12">
        <f t="shared" ca="1" si="22"/>
        <v>1.7601623493734613</v>
      </c>
      <c r="AG185" s="12">
        <f t="shared" ca="1" si="22"/>
        <v>2.1686506961495202</v>
      </c>
      <c r="AH185" s="12">
        <f t="shared" ca="1" si="22"/>
        <v>-1.6671158263602477</v>
      </c>
    </row>
    <row r="186" spans="18:34" x14ac:dyDescent="0.2">
      <c r="R186" s="4">
        <v>76</v>
      </c>
      <c r="S186" s="12">
        <f t="shared" ca="1" si="22"/>
        <v>1.8373110762247191E-2</v>
      </c>
      <c r="T186" s="12">
        <f t="shared" ca="1" si="22"/>
        <v>-1.3707097643363577</v>
      </c>
      <c r="U186" s="12">
        <f t="shared" ca="1" si="22"/>
        <v>-5.9006596017377011E-2</v>
      </c>
      <c r="V186" s="12">
        <f t="shared" ca="1" si="22"/>
        <v>-1.0766387435602944</v>
      </c>
      <c r="W186" s="12">
        <f t="shared" ca="1" si="22"/>
        <v>0.60966606298539538</v>
      </c>
      <c r="X186" s="12">
        <f t="shared" ca="1" si="22"/>
        <v>0.32606064338708418</v>
      </c>
      <c r="Y186" s="12">
        <f t="shared" ca="1" si="22"/>
        <v>0.46430852624381247</v>
      </c>
      <c r="Z186" s="12">
        <f t="shared" ca="1" si="22"/>
        <v>-0.3131719365217957</v>
      </c>
      <c r="AA186" s="12">
        <f t="shared" ca="1" si="22"/>
        <v>1.5776016874608114</v>
      </c>
      <c r="AB186" s="12">
        <f t="shared" ca="1" si="22"/>
        <v>-0.86926483445317493</v>
      </c>
      <c r="AC186" s="12">
        <f t="shared" ca="1" si="22"/>
        <v>-1.1355396076863735</v>
      </c>
      <c r="AD186" s="12">
        <f t="shared" ca="1" si="22"/>
        <v>0.78651763479923942</v>
      </c>
      <c r="AE186" s="12">
        <f t="shared" ca="1" si="22"/>
        <v>0.16019655799945892</v>
      </c>
      <c r="AF186" s="12">
        <f t="shared" ca="1" si="22"/>
        <v>-1.2753192357516823</v>
      </c>
      <c r="AG186" s="12">
        <f t="shared" ca="1" si="22"/>
        <v>0.71433613189183054</v>
      </c>
      <c r="AH186" s="12">
        <f t="shared" ca="1" si="22"/>
        <v>0.72101710673826891</v>
      </c>
    </row>
    <row r="187" spans="18:34" x14ac:dyDescent="0.2">
      <c r="R187" s="4">
        <v>77</v>
      </c>
      <c r="S187" s="12">
        <f t="shared" ca="1" si="22"/>
        <v>0.76440082595728032</v>
      </c>
      <c r="T187" s="12">
        <f t="shared" ca="1" si="22"/>
        <v>-0.75806275335223328</v>
      </c>
      <c r="U187" s="12">
        <f t="shared" ca="1" si="22"/>
        <v>0.42271757640692587</v>
      </c>
      <c r="V187" s="12">
        <f t="shared" ca="1" si="22"/>
        <v>-0.79652773934044852</v>
      </c>
      <c r="W187" s="12">
        <f t="shared" ca="1" si="22"/>
        <v>1.1686931912682983</v>
      </c>
      <c r="X187" s="12">
        <f t="shared" ca="1" si="22"/>
        <v>-0.41112051488212203</v>
      </c>
      <c r="Y187" s="12">
        <f t="shared" ca="1" si="22"/>
        <v>-0.32249856657484005</v>
      </c>
      <c r="Z187" s="12">
        <f t="shared" ca="1" si="22"/>
        <v>-4.3137661931241182E-2</v>
      </c>
      <c r="AA187" s="12">
        <f t="shared" ca="1" si="22"/>
        <v>-0.79901069523730206</v>
      </c>
      <c r="AB187" s="12">
        <f t="shared" ca="1" si="22"/>
        <v>1.3663894510558798</v>
      </c>
      <c r="AC187" s="12">
        <f t="shared" ca="1" si="22"/>
        <v>0.63151084665528179</v>
      </c>
      <c r="AD187" s="12">
        <f t="shared" ca="1" si="22"/>
        <v>0.73884716328453126</v>
      </c>
      <c r="AE187" s="12">
        <f t="shared" ca="1" si="22"/>
        <v>1.0979873348083693</v>
      </c>
      <c r="AF187" s="12">
        <f t="shared" ca="1" si="22"/>
        <v>-0.11839371133961885</v>
      </c>
      <c r="AG187" s="12">
        <f t="shared" ca="1" si="22"/>
        <v>0.55953074271453085</v>
      </c>
      <c r="AH187" s="12">
        <f t="shared" ca="1" si="22"/>
        <v>-0.80331101399257832</v>
      </c>
    </row>
    <row r="188" spans="18:34" x14ac:dyDescent="0.2">
      <c r="R188" s="4">
        <v>78</v>
      </c>
      <c r="S188" s="12">
        <f t="shared" ca="1" si="22"/>
        <v>-1.4564351332219059</v>
      </c>
      <c r="T188" s="12">
        <f t="shared" ca="1" si="22"/>
        <v>-0.36937460252289928</v>
      </c>
      <c r="U188" s="12">
        <f t="shared" ca="1" si="22"/>
        <v>-0.79946303514356976</v>
      </c>
      <c r="V188" s="12">
        <f t="shared" ca="1" si="22"/>
        <v>-0.48445819644970117</v>
      </c>
      <c r="W188" s="12">
        <f t="shared" ca="1" si="22"/>
        <v>0.58750087081405356</v>
      </c>
      <c r="X188" s="12">
        <f t="shared" ca="1" si="22"/>
        <v>-1.3633794794456333</v>
      </c>
      <c r="Y188" s="12">
        <f t="shared" ca="1" si="22"/>
        <v>1.0552535004398299E-2</v>
      </c>
      <c r="Z188" s="12">
        <f t="shared" ca="1" si="22"/>
        <v>-0.18286233118807138</v>
      </c>
      <c r="AA188" s="12">
        <f t="shared" ca="1" si="22"/>
        <v>0.38213557298500761</v>
      </c>
      <c r="AB188" s="12">
        <f t="shared" ca="1" si="22"/>
        <v>-1.0969494700066611</v>
      </c>
      <c r="AC188" s="12">
        <f t="shared" ca="1" si="22"/>
        <v>0.78694841452577191</v>
      </c>
      <c r="AD188" s="12">
        <f t="shared" ca="1" si="22"/>
        <v>1.5943039115353737</v>
      </c>
      <c r="AE188" s="12">
        <f t="shared" ca="1" si="22"/>
        <v>-0.58711564978661623</v>
      </c>
      <c r="AF188" s="12">
        <f t="shared" ca="1" si="22"/>
        <v>0.41289080970670683</v>
      </c>
      <c r="AG188" s="12">
        <f t="shared" ca="1" si="22"/>
        <v>0.24895476307893877</v>
      </c>
      <c r="AH188" s="12">
        <f t="shared" ca="1" si="22"/>
        <v>-3.4956098700859345E-3</v>
      </c>
    </row>
    <row r="189" spans="18:34" x14ac:dyDescent="0.2">
      <c r="R189" s="4">
        <v>79</v>
      </c>
      <c r="S189" s="12">
        <f t="shared" ca="1" si="22"/>
        <v>-0.82458168788179442</v>
      </c>
      <c r="T189" s="12">
        <f t="shared" ca="1" si="22"/>
        <v>-1.638973857336846</v>
      </c>
      <c r="U189" s="12">
        <f t="shared" ca="1" si="22"/>
        <v>0.29613444320732041</v>
      </c>
      <c r="V189" s="12">
        <f t="shared" ca="1" si="22"/>
        <v>-0.65874882550427161</v>
      </c>
      <c r="W189" s="12">
        <f t="shared" ca="1" si="22"/>
        <v>0.14462259995756183</v>
      </c>
      <c r="X189" s="12">
        <f t="shared" ca="1" si="22"/>
        <v>-2.1504869254571082</v>
      </c>
      <c r="Y189" s="12">
        <f t="shared" ca="1" si="22"/>
        <v>0.76092737033235036</v>
      </c>
      <c r="Z189" s="12">
        <f t="shared" ca="1" si="22"/>
        <v>0.38648065113612645</v>
      </c>
      <c r="AA189" s="12">
        <f t="shared" ca="1" si="22"/>
        <v>0.27678658478757401</v>
      </c>
      <c r="AB189" s="12">
        <f t="shared" ca="1" si="22"/>
        <v>0.12398767217891338</v>
      </c>
      <c r="AC189" s="12">
        <f t="shared" ca="1" si="22"/>
        <v>-3.7243738891683399E-2</v>
      </c>
      <c r="AD189" s="12">
        <f t="shared" ca="1" si="22"/>
        <v>-0.99325042396038332</v>
      </c>
      <c r="AE189" s="12">
        <f t="shared" ca="1" si="22"/>
        <v>-1.5339833342661044</v>
      </c>
      <c r="AF189" s="12">
        <f t="shared" ca="1" si="22"/>
        <v>-0.46910760369186111</v>
      </c>
      <c r="AG189" s="12">
        <f t="shared" ca="1" si="22"/>
        <v>1.0345689372803321E-2</v>
      </c>
      <c r="AH189" s="12">
        <f t="shared" ca="1" si="22"/>
        <v>0.9125937146382973</v>
      </c>
    </row>
    <row r="190" spans="18:34" x14ac:dyDescent="0.2">
      <c r="R190" s="4">
        <v>80</v>
      </c>
      <c r="S190" s="12">
        <f t="shared" ca="1" si="22"/>
        <v>0.29738135646485286</v>
      </c>
      <c r="T190" s="12">
        <f t="shared" ca="1" si="22"/>
        <v>0.26355896757867242</v>
      </c>
      <c r="U190" s="12">
        <f t="shared" ca="1" si="22"/>
        <v>0.73262089495923788</v>
      </c>
      <c r="V190" s="12">
        <f t="shared" ca="1" si="22"/>
        <v>1.9373368918647793</v>
      </c>
      <c r="W190" s="12">
        <f t="shared" ca="1" si="22"/>
        <v>1.1625408697835393</v>
      </c>
      <c r="X190" s="12">
        <f t="shared" ca="1" si="22"/>
        <v>-0.63894447893980488</v>
      </c>
      <c r="Y190" s="12">
        <f t="shared" ca="1" si="22"/>
        <v>-1.9560042048789619</v>
      </c>
      <c r="Z190" s="12">
        <f t="shared" ca="1" si="22"/>
        <v>1.7291412822633636</v>
      </c>
      <c r="AA190" s="12">
        <f t="shared" ca="1" si="22"/>
        <v>0.79167030468966371</v>
      </c>
      <c r="AB190" s="12">
        <f t="shared" ca="1" si="22"/>
        <v>0.98749206388199717</v>
      </c>
      <c r="AC190" s="12">
        <f t="shared" ca="1" si="22"/>
        <v>0.60471353755728996</v>
      </c>
      <c r="AD190" s="12">
        <f t="shared" ca="1" si="22"/>
        <v>1.2617680350605225</v>
      </c>
      <c r="AE190" s="12">
        <f t="shared" ca="1" si="22"/>
        <v>-1.305329385549145</v>
      </c>
      <c r="AF190" s="12">
        <f t="shared" ca="1" si="22"/>
        <v>-0.25875747625210066</v>
      </c>
      <c r="AG190" s="12">
        <f t="shared" ca="1" si="22"/>
        <v>-0.37353531955372909</v>
      </c>
      <c r="AH190" s="12">
        <f t="shared" ca="1" si="22"/>
        <v>5.4962656651084872E-2</v>
      </c>
    </row>
    <row r="191" spans="18:34" x14ac:dyDescent="0.2">
      <c r="R191" s="4">
        <v>81</v>
      </c>
      <c r="S191" s="12">
        <f t="shared" ref="S191:AH200" ca="1" si="23">_xlfn.NORM.INV(RAND(),Mu,Sigma)</f>
        <v>-4.7282013844528173E-3</v>
      </c>
      <c r="T191" s="12">
        <f t="shared" ca="1" si="23"/>
        <v>1.3769327740733925</v>
      </c>
      <c r="U191" s="12">
        <f t="shared" ca="1" si="23"/>
        <v>-0.44262268959383766</v>
      </c>
      <c r="V191" s="12">
        <f t="shared" ca="1" si="23"/>
        <v>1.7918586365958582</v>
      </c>
      <c r="W191" s="12">
        <f t="shared" ca="1" si="23"/>
        <v>0.72251272679616374</v>
      </c>
      <c r="X191" s="12">
        <f t="shared" ca="1" si="23"/>
        <v>3.9509440200481867E-2</v>
      </c>
      <c r="Y191" s="12">
        <f t="shared" ca="1" si="23"/>
        <v>-3.4094643266947333E-2</v>
      </c>
      <c r="Z191" s="12">
        <f t="shared" ca="1" si="23"/>
        <v>-0.1080185642158164</v>
      </c>
      <c r="AA191" s="12">
        <f t="shared" ca="1" si="23"/>
        <v>-1.2941897282620307</v>
      </c>
      <c r="AB191" s="12">
        <f t="shared" ca="1" si="23"/>
        <v>0.24161481467033416</v>
      </c>
      <c r="AC191" s="12">
        <f t="shared" ca="1" si="23"/>
        <v>-0.74894607754543652</v>
      </c>
      <c r="AD191" s="12">
        <f t="shared" ca="1" si="23"/>
        <v>-0.75751005756140755</v>
      </c>
      <c r="AE191" s="12">
        <f t="shared" ca="1" si="23"/>
        <v>0.70367437589341186</v>
      </c>
      <c r="AF191" s="12">
        <f t="shared" ca="1" si="23"/>
        <v>0.59470399583346878</v>
      </c>
      <c r="AG191" s="12">
        <f t="shared" ca="1" si="23"/>
        <v>0.47508348694164493</v>
      </c>
      <c r="AH191" s="12">
        <f t="shared" ca="1" si="23"/>
        <v>-0.77733599226500349</v>
      </c>
    </row>
    <row r="192" spans="18:34" x14ac:dyDescent="0.2">
      <c r="R192" s="4">
        <v>82</v>
      </c>
      <c r="S192" s="12">
        <f t="shared" ca="1" si="23"/>
        <v>-1.4310477359869702</v>
      </c>
      <c r="T192" s="12">
        <f t="shared" ca="1" si="23"/>
        <v>-0.11860421291175956</v>
      </c>
      <c r="U192" s="12">
        <f t="shared" ca="1" si="23"/>
        <v>-0.39325587209215895</v>
      </c>
      <c r="V192" s="12">
        <f t="shared" ca="1" si="23"/>
        <v>0.37746596706273972</v>
      </c>
      <c r="W192" s="12">
        <f t="shared" ca="1" si="23"/>
        <v>9.9649592102969212E-2</v>
      </c>
      <c r="X192" s="12">
        <f t="shared" ca="1" si="23"/>
        <v>-0.55853011045793999</v>
      </c>
      <c r="Y192" s="12">
        <f t="shared" ca="1" si="23"/>
        <v>-9.9702038936564569E-2</v>
      </c>
      <c r="Z192" s="12">
        <f t="shared" ca="1" si="23"/>
        <v>0.10321023638937536</v>
      </c>
      <c r="AA192" s="12">
        <f t="shared" ca="1" si="23"/>
        <v>0.44311866519362525</v>
      </c>
      <c r="AB192" s="12">
        <f t="shared" ca="1" si="23"/>
        <v>0.32055453512508497</v>
      </c>
      <c r="AC192" s="12">
        <f t="shared" ca="1" si="23"/>
        <v>0.21859555543867565</v>
      </c>
      <c r="AD192" s="12">
        <f t="shared" ca="1" si="23"/>
        <v>0.42211693015431356</v>
      </c>
      <c r="AE192" s="12">
        <f t="shared" ca="1" si="23"/>
        <v>-1.2280597326104781</v>
      </c>
      <c r="AF192" s="12">
        <f t="shared" ca="1" si="23"/>
        <v>1.9072227251199421</v>
      </c>
      <c r="AG192" s="12">
        <f t="shared" ca="1" si="23"/>
        <v>0.27234921914291249</v>
      </c>
      <c r="AH192" s="12">
        <f t="shared" ca="1" si="23"/>
        <v>-0.52386653306826214</v>
      </c>
    </row>
    <row r="193" spans="18:34" x14ac:dyDescent="0.2">
      <c r="R193" s="4">
        <v>83</v>
      </c>
      <c r="S193" s="12">
        <f t="shared" ca="1" si="23"/>
        <v>0.62658766146429656</v>
      </c>
      <c r="T193" s="12">
        <f t="shared" ca="1" si="23"/>
        <v>-0.67550043724665276</v>
      </c>
      <c r="U193" s="12">
        <f t="shared" ca="1" si="23"/>
        <v>0.1025809856259631</v>
      </c>
      <c r="V193" s="12">
        <f t="shared" ca="1" si="23"/>
        <v>0.20295042188980136</v>
      </c>
      <c r="W193" s="12">
        <f t="shared" ca="1" si="23"/>
        <v>0.44936490639855159</v>
      </c>
      <c r="X193" s="12">
        <f t="shared" ca="1" si="23"/>
        <v>0.67075498618277485</v>
      </c>
      <c r="Y193" s="12">
        <f t="shared" ca="1" si="23"/>
        <v>8.2676117350870913E-3</v>
      </c>
      <c r="Z193" s="12">
        <f t="shared" ca="1" si="23"/>
        <v>-0.11704989639714014</v>
      </c>
      <c r="AA193" s="12">
        <f t="shared" ca="1" si="23"/>
        <v>1.0691888829727965</v>
      </c>
      <c r="AB193" s="12">
        <f t="shared" ca="1" si="23"/>
        <v>-2.4308410885177056</v>
      </c>
      <c r="AC193" s="12">
        <f t="shared" ca="1" si="23"/>
        <v>-1.5027796724008173</v>
      </c>
      <c r="AD193" s="12">
        <f t="shared" ca="1" si="23"/>
        <v>-1.0100791909011089</v>
      </c>
      <c r="AE193" s="12">
        <f t="shared" ca="1" si="23"/>
        <v>-9.0394905824881688E-2</v>
      </c>
      <c r="AF193" s="12">
        <f t="shared" ca="1" si="23"/>
        <v>2.6451963255706454</v>
      </c>
      <c r="AG193" s="12">
        <f t="shared" ca="1" si="23"/>
        <v>5.9357770740874539E-2</v>
      </c>
      <c r="AH193" s="12">
        <f t="shared" ca="1" si="23"/>
        <v>-0.48179272888041819</v>
      </c>
    </row>
    <row r="194" spans="18:34" x14ac:dyDescent="0.2">
      <c r="R194" s="4">
        <v>84</v>
      </c>
      <c r="S194" s="12">
        <f t="shared" ca="1" si="23"/>
        <v>1.5542098897982723</v>
      </c>
      <c r="T194" s="12">
        <f t="shared" ca="1" si="23"/>
        <v>-1.2591404102334043</v>
      </c>
      <c r="U194" s="12">
        <f t="shared" ca="1" si="23"/>
        <v>-0.43173196786040752</v>
      </c>
      <c r="V194" s="12">
        <f t="shared" ca="1" si="23"/>
        <v>0.11830821874249611</v>
      </c>
      <c r="W194" s="12">
        <f t="shared" ca="1" si="23"/>
        <v>-1.4996565264834043</v>
      </c>
      <c r="X194" s="12">
        <f t="shared" ca="1" si="23"/>
        <v>1.5093309607272261E-2</v>
      </c>
      <c r="Y194" s="12">
        <f t="shared" ca="1" si="23"/>
        <v>-0.34861793254882872</v>
      </c>
      <c r="Z194" s="12">
        <f t="shared" ca="1" si="23"/>
        <v>0.81548811683927713</v>
      </c>
      <c r="AA194" s="12">
        <f t="shared" ca="1" si="23"/>
        <v>-0.10656932564327519</v>
      </c>
      <c r="AB194" s="12">
        <f t="shared" ca="1" si="23"/>
        <v>-0.93026236454728606</v>
      </c>
      <c r="AC194" s="12">
        <f t="shared" ca="1" si="23"/>
        <v>0.8119782359317036</v>
      </c>
      <c r="AD194" s="12">
        <f t="shared" ca="1" si="23"/>
        <v>-1.3393054514360543</v>
      </c>
      <c r="AE194" s="12">
        <f t="shared" ca="1" si="23"/>
        <v>-1.3113325135587048</v>
      </c>
      <c r="AF194" s="12">
        <f t="shared" ca="1" si="23"/>
        <v>-1.5828446992199274</v>
      </c>
      <c r="AG194" s="12">
        <f t="shared" ca="1" si="23"/>
        <v>-0.5113343999914205</v>
      </c>
      <c r="AH194" s="12">
        <f t="shared" ca="1" si="23"/>
        <v>1.620347213894074</v>
      </c>
    </row>
    <row r="195" spans="18:34" x14ac:dyDescent="0.2">
      <c r="R195" s="4">
        <v>85</v>
      </c>
      <c r="S195" s="12">
        <f t="shared" ca="1" si="23"/>
        <v>-1.56533730429558</v>
      </c>
      <c r="T195" s="12">
        <f t="shared" ca="1" si="23"/>
        <v>-0.9204077298244705</v>
      </c>
      <c r="U195" s="12">
        <f t="shared" ca="1" si="23"/>
        <v>0.32626504232264802</v>
      </c>
      <c r="V195" s="12">
        <f t="shared" ca="1" si="23"/>
        <v>0.65487836236798602</v>
      </c>
      <c r="W195" s="12">
        <f t="shared" ca="1" si="23"/>
        <v>-0.35258658898423428</v>
      </c>
      <c r="X195" s="12">
        <f t="shared" ca="1" si="23"/>
        <v>5.650463889521018E-2</v>
      </c>
      <c r="Y195" s="12">
        <f t="shared" ca="1" si="23"/>
        <v>-9.0189654326676208E-2</v>
      </c>
      <c r="Z195" s="12">
        <f t="shared" ca="1" si="23"/>
        <v>0.12635428174786437</v>
      </c>
      <c r="AA195" s="12">
        <f t="shared" ca="1" si="23"/>
        <v>-0.59947456297159052</v>
      </c>
      <c r="AB195" s="12">
        <f t="shared" ca="1" si="23"/>
        <v>0.5464617779782881</v>
      </c>
      <c r="AC195" s="12">
        <f t="shared" ca="1" si="23"/>
        <v>-0.46663181070705817</v>
      </c>
      <c r="AD195" s="12">
        <f t="shared" ca="1" si="23"/>
        <v>-0.12055310305292655</v>
      </c>
      <c r="AE195" s="12">
        <f t="shared" ca="1" si="23"/>
        <v>0.97092340459342019</v>
      </c>
      <c r="AF195" s="12">
        <f t="shared" ca="1" si="23"/>
        <v>1.2102149164479532</v>
      </c>
      <c r="AG195" s="12">
        <f t="shared" ca="1" si="23"/>
        <v>-0.14927964671156876</v>
      </c>
      <c r="AH195" s="12">
        <f t="shared" ca="1" si="23"/>
        <v>-0.8918738359216426</v>
      </c>
    </row>
    <row r="196" spans="18:34" x14ac:dyDescent="0.2">
      <c r="R196" s="4">
        <v>86</v>
      </c>
      <c r="S196" s="12">
        <f t="shared" ca="1" si="23"/>
        <v>2.2513252159567321</v>
      </c>
      <c r="T196" s="12">
        <f t="shared" ca="1" si="23"/>
        <v>-0.9484398164708524</v>
      </c>
      <c r="U196" s="12">
        <f t="shared" ca="1" si="23"/>
        <v>0.63222278034445967</v>
      </c>
      <c r="V196" s="12">
        <f t="shared" ca="1" si="23"/>
        <v>-0.95230521041442062</v>
      </c>
      <c r="W196" s="12">
        <f t="shared" ca="1" si="23"/>
        <v>1.2025000053288866</v>
      </c>
      <c r="X196" s="12">
        <f t="shared" ca="1" si="23"/>
        <v>1.0087066573484706</v>
      </c>
      <c r="Y196" s="12">
        <f t="shared" ca="1" si="23"/>
        <v>0.23034547514518811</v>
      </c>
      <c r="Z196" s="12">
        <f t="shared" ca="1" si="23"/>
        <v>1.7822373346644205</v>
      </c>
      <c r="AA196" s="12">
        <f t="shared" ca="1" si="23"/>
        <v>-2.442668009315686E-2</v>
      </c>
      <c r="AB196" s="12">
        <f t="shared" ca="1" si="23"/>
        <v>-1.2509343018433468</v>
      </c>
      <c r="AC196" s="12">
        <f t="shared" ca="1" si="23"/>
        <v>0.52837516039043642</v>
      </c>
      <c r="AD196" s="12">
        <f t="shared" ca="1" si="23"/>
        <v>-1.9124040002776148</v>
      </c>
      <c r="AE196" s="12">
        <f t="shared" ca="1" si="23"/>
        <v>-0.60407252132459011</v>
      </c>
      <c r="AF196" s="12">
        <f t="shared" ca="1" si="23"/>
        <v>-0.46608274687772422</v>
      </c>
      <c r="AG196" s="12">
        <f t="shared" ca="1" si="23"/>
        <v>0.58562128023722404</v>
      </c>
      <c r="AH196" s="12">
        <f t="shared" ca="1" si="23"/>
        <v>-0.28728358911157331</v>
      </c>
    </row>
    <row r="197" spans="18:34" x14ac:dyDescent="0.2">
      <c r="R197" s="4">
        <v>87</v>
      </c>
      <c r="S197" s="12">
        <f t="shared" ca="1" si="23"/>
        <v>1.0507843983461091</v>
      </c>
      <c r="T197" s="12">
        <f t="shared" ca="1" si="23"/>
        <v>-0.97437569997128604</v>
      </c>
      <c r="U197" s="12">
        <f t="shared" ca="1" si="23"/>
        <v>-0.54406680058471812</v>
      </c>
      <c r="V197" s="12">
        <f t="shared" ca="1" si="23"/>
        <v>0.30067987118326056</v>
      </c>
      <c r="W197" s="12">
        <f t="shared" ca="1" si="23"/>
        <v>0.72159571767122777</v>
      </c>
      <c r="X197" s="12">
        <f t="shared" ca="1" si="23"/>
        <v>1.0996272008069194</v>
      </c>
      <c r="Y197" s="12">
        <f t="shared" ca="1" si="23"/>
        <v>-0.67999881664869422</v>
      </c>
      <c r="Z197" s="12">
        <f t="shared" ca="1" si="23"/>
        <v>-0.71524595191034768</v>
      </c>
      <c r="AA197" s="12">
        <f t="shared" ca="1" si="23"/>
        <v>0.61891939264639106</v>
      </c>
      <c r="AB197" s="12">
        <f t="shared" ca="1" si="23"/>
        <v>0.29114626420849393</v>
      </c>
      <c r="AC197" s="12">
        <f t="shared" ca="1" si="23"/>
        <v>0.22542196604518275</v>
      </c>
      <c r="AD197" s="12">
        <f t="shared" ca="1" si="23"/>
        <v>-0.10364038809435953</v>
      </c>
      <c r="AE197" s="12">
        <f t="shared" ca="1" si="23"/>
        <v>-1.2041878981379461</v>
      </c>
      <c r="AF197" s="12">
        <f t="shared" ca="1" si="23"/>
        <v>1.1863064377033432</v>
      </c>
      <c r="AG197" s="12">
        <f t="shared" ca="1" si="23"/>
        <v>-0.78068899689757854</v>
      </c>
      <c r="AH197" s="12">
        <f t="shared" ca="1" si="23"/>
        <v>-0.54512076795802367</v>
      </c>
    </row>
    <row r="198" spans="18:34" x14ac:dyDescent="0.2">
      <c r="R198" s="4">
        <v>88</v>
      </c>
      <c r="S198" s="12">
        <f t="shared" ca="1" si="23"/>
        <v>-0.37749239567049464</v>
      </c>
      <c r="T198" s="12">
        <f t="shared" ca="1" si="23"/>
        <v>0.90864030959458031</v>
      </c>
      <c r="U198" s="12">
        <f t="shared" ca="1" si="23"/>
        <v>0.83121025372040469</v>
      </c>
      <c r="V198" s="12">
        <f t="shared" ca="1" si="23"/>
        <v>1.0219735773831802</v>
      </c>
      <c r="W198" s="12">
        <f t="shared" ca="1" si="23"/>
        <v>-0.94930892506579345</v>
      </c>
      <c r="X198" s="12">
        <f t="shared" ca="1" si="23"/>
        <v>0.5422493202186901</v>
      </c>
      <c r="Y198" s="12">
        <f t="shared" ca="1" si="23"/>
        <v>-1.1304856500124907</v>
      </c>
      <c r="Z198" s="12">
        <f t="shared" ca="1" si="23"/>
        <v>5.0490340399079923E-2</v>
      </c>
      <c r="AA198" s="12">
        <f t="shared" ca="1" si="23"/>
        <v>-5.8975713630219972E-2</v>
      </c>
      <c r="AB198" s="12">
        <f t="shared" ca="1" si="23"/>
        <v>-0.63550317867399742</v>
      </c>
      <c r="AC198" s="12">
        <f t="shared" ca="1" si="23"/>
        <v>-0.77750109745182727</v>
      </c>
      <c r="AD198" s="12">
        <f t="shared" ca="1" si="23"/>
        <v>0.57040012994167555</v>
      </c>
      <c r="AE198" s="12">
        <f t="shared" ca="1" si="23"/>
        <v>-0.8907273793606163</v>
      </c>
      <c r="AF198" s="12">
        <f t="shared" ca="1" si="23"/>
        <v>-0.24787834665259176</v>
      </c>
      <c r="AG198" s="12">
        <f t="shared" ca="1" si="23"/>
        <v>-0.81729033515838345</v>
      </c>
      <c r="AH198" s="12">
        <f t="shared" ca="1" si="23"/>
        <v>9.6177592572138874E-3</v>
      </c>
    </row>
    <row r="199" spans="18:34" x14ac:dyDescent="0.2">
      <c r="R199" s="4">
        <v>89</v>
      </c>
      <c r="S199" s="12">
        <f t="shared" ca="1" si="23"/>
        <v>8.0902903433357678E-3</v>
      </c>
      <c r="T199" s="12">
        <f t="shared" ca="1" si="23"/>
        <v>-0.97962897456603726</v>
      </c>
      <c r="U199" s="12">
        <f t="shared" ca="1" si="23"/>
        <v>0.13231216900104675</v>
      </c>
      <c r="V199" s="12">
        <f t="shared" ca="1" si="23"/>
        <v>-0.69132286897324235</v>
      </c>
      <c r="W199" s="12">
        <f t="shared" ca="1" si="23"/>
        <v>1.0868596728549034</v>
      </c>
      <c r="X199" s="12">
        <f t="shared" ca="1" si="23"/>
        <v>0.2754492103597545</v>
      </c>
      <c r="Y199" s="12">
        <f t="shared" ca="1" si="23"/>
        <v>-0.5365629940823794</v>
      </c>
      <c r="Z199" s="12">
        <f t="shared" ca="1" si="23"/>
        <v>-1.2585589993790278</v>
      </c>
      <c r="AA199" s="12">
        <f t="shared" ca="1" si="23"/>
        <v>-0.72560180200022462</v>
      </c>
      <c r="AB199" s="12">
        <f t="shared" ca="1" si="23"/>
        <v>-0.53829862355830849</v>
      </c>
      <c r="AC199" s="12">
        <f t="shared" ca="1" si="23"/>
        <v>-1.1961510174545547</v>
      </c>
      <c r="AD199" s="12">
        <f t="shared" ca="1" si="23"/>
        <v>0.39061949572394716</v>
      </c>
      <c r="AE199" s="12">
        <f t="shared" ca="1" si="23"/>
        <v>0.11466273501461845</v>
      </c>
      <c r="AF199" s="12">
        <f t="shared" ca="1" si="23"/>
        <v>-8.2644120621170408E-2</v>
      </c>
      <c r="AG199" s="12">
        <f t="shared" ca="1" si="23"/>
        <v>-0.44521669701020072</v>
      </c>
      <c r="AH199" s="12">
        <f t="shared" ca="1" si="23"/>
        <v>0.1425336488434282</v>
      </c>
    </row>
    <row r="200" spans="18:34" x14ac:dyDescent="0.2">
      <c r="R200" s="4">
        <v>90</v>
      </c>
      <c r="S200" s="12">
        <f t="shared" ca="1" si="23"/>
        <v>0.57860006982883039</v>
      </c>
      <c r="T200" s="12">
        <f t="shared" ca="1" si="23"/>
        <v>-0.77370051748118085</v>
      </c>
      <c r="U200" s="12">
        <f t="shared" ca="1" si="23"/>
        <v>0.82043126532618404</v>
      </c>
      <c r="V200" s="12">
        <f t="shared" ca="1" si="23"/>
        <v>1.3138802893101089</v>
      </c>
      <c r="W200" s="12">
        <f t="shared" ca="1" si="23"/>
        <v>-7.4326536086265285E-3</v>
      </c>
      <c r="X200" s="12">
        <f t="shared" ca="1" si="23"/>
        <v>0.34418524355408242</v>
      </c>
      <c r="Y200" s="12">
        <f t="shared" ca="1" si="23"/>
        <v>0.91157774675008396</v>
      </c>
      <c r="Z200" s="12">
        <f t="shared" ca="1" si="23"/>
        <v>-1.5282647446542263</v>
      </c>
      <c r="AA200" s="12">
        <f t="shared" ca="1" si="23"/>
        <v>0.8048763622870696</v>
      </c>
      <c r="AB200" s="12">
        <f t="shared" ca="1" si="23"/>
        <v>-0.37930951505482324</v>
      </c>
      <c r="AC200" s="12">
        <f t="shared" ca="1" si="23"/>
        <v>1.1421784916017852</v>
      </c>
      <c r="AD200" s="12">
        <f t="shared" ca="1" si="23"/>
        <v>0.11984258832280631</v>
      </c>
      <c r="AE200" s="12">
        <f t="shared" ca="1" si="23"/>
        <v>0.60529037995757984</v>
      </c>
      <c r="AF200" s="12">
        <f t="shared" ca="1" si="23"/>
        <v>0.44864790662789245</v>
      </c>
      <c r="AG200" s="12">
        <f t="shared" ca="1" si="23"/>
        <v>0.16222089972714113</v>
      </c>
      <c r="AH200" s="12">
        <f t="shared" ca="1" si="23"/>
        <v>0.41447259617964111</v>
      </c>
    </row>
    <row r="201" spans="18:34" x14ac:dyDescent="0.2">
      <c r="R201" s="4">
        <v>91</v>
      </c>
      <c r="S201" s="12">
        <f t="shared" ref="S201:AH210" ca="1" si="24">_xlfn.NORM.INV(RAND(),Mu,Sigma)</f>
        <v>-0.75962456293218794</v>
      </c>
      <c r="T201" s="12">
        <f t="shared" ca="1" si="24"/>
        <v>0.93051288558646494</v>
      </c>
      <c r="U201" s="12">
        <f t="shared" ca="1" si="24"/>
        <v>-0.10961624399237528</v>
      </c>
      <c r="V201" s="12">
        <f t="shared" ca="1" si="24"/>
        <v>1.0852934613320582</v>
      </c>
      <c r="W201" s="12">
        <f t="shared" ca="1" si="24"/>
        <v>-1.4768996053152312</v>
      </c>
      <c r="X201" s="12">
        <f t="shared" ca="1" si="24"/>
        <v>-0.13309780071996466</v>
      </c>
      <c r="Y201" s="12">
        <f t="shared" ca="1" si="24"/>
        <v>0.66327305703289263</v>
      </c>
      <c r="Z201" s="12">
        <f t="shared" ca="1" si="24"/>
        <v>1.0297082882161768</v>
      </c>
      <c r="AA201" s="12">
        <f t="shared" ca="1" si="24"/>
        <v>-0.78746860009333064</v>
      </c>
      <c r="AB201" s="12">
        <f t="shared" ca="1" si="24"/>
        <v>-0.25793077756214933</v>
      </c>
      <c r="AC201" s="12">
        <f t="shared" ca="1" si="24"/>
        <v>1.2045507150810906</v>
      </c>
      <c r="AD201" s="12">
        <f t="shared" ca="1" si="24"/>
        <v>-0.6082075267950301</v>
      </c>
      <c r="AE201" s="12">
        <f t="shared" ca="1" si="24"/>
        <v>1.246497468134786</v>
      </c>
      <c r="AF201" s="12">
        <f t="shared" ca="1" si="24"/>
        <v>0.82561643898141557</v>
      </c>
      <c r="AG201" s="12">
        <f t="shared" ca="1" si="24"/>
        <v>-1.4139199923674952</v>
      </c>
      <c r="AH201" s="12">
        <f t="shared" ca="1" si="24"/>
        <v>0.89063137267770209</v>
      </c>
    </row>
    <row r="202" spans="18:34" x14ac:dyDescent="0.2">
      <c r="R202" s="4">
        <v>92</v>
      </c>
      <c r="S202" s="12">
        <f t="shared" ca="1" si="24"/>
        <v>-2.4211348842171665</v>
      </c>
      <c r="T202" s="12">
        <f t="shared" ca="1" si="24"/>
        <v>0.27926316579112515</v>
      </c>
      <c r="U202" s="12">
        <f t="shared" ca="1" si="24"/>
        <v>1.2121561613089009</v>
      </c>
      <c r="V202" s="12">
        <f t="shared" ca="1" si="24"/>
        <v>0.18383187663981029</v>
      </c>
      <c r="W202" s="12">
        <f t="shared" ca="1" si="24"/>
        <v>2.8304987289921892E-2</v>
      </c>
      <c r="X202" s="12">
        <f t="shared" ca="1" si="24"/>
        <v>0.6995267203490132</v>
      </c>
      <c r="Y202" s="12">
        <f t="shared" ca="1" si="24"/>
        <v>0.17424165633495814</v>
      </c>
      <c r="Z202" s="12">
        <f t="shared" ca="1" si="24"/>
        <v>0.67681675346770065</v>
      </c>
      <c r="AA202" s="12">
        <f t="shared" ca="1" si="24"/>
        <v>-0.68800735426757975</v>
      </c>
      <c r="AB202" s="12">
        <f t="shared" ca="1" si="24"/>
        <v>-1.6445346965896707E-3</v>
      </c>
      <c r="AC202" s="12">
        <f t="shared" ca="1" si="24"/>
        <v>-1.3129284025272316</v>
      </c>
      <c r="AD202" s="12">
        <f t="shared" ca="1" si="24"/>
        <v>-0.58075616983982803</v>
      </c>
      <c r="AE202" s="12">
        <f t="shared" ca="1" si="24"/>
        <v>1.0478990281602736</v>
      </c>
      <c r="AF202" s="12">
        <f t="shared" ca="1" si="24"/>
        <v>2.5477772355639661</v>
      </c>
      <c r="AG202" s="12">
        <f t="shared" ca="1" si="24"/>
        <v>3.1284355196313403</v>
      </c>
      <c r="AH202" s="12">
        <f t="shared" ca="1" si="24"/>
        <v>0.28576497518622929</v>
      </c>
    </row>
    <row r="203" spans="18:34" x14ac:dyDescent="0.2">
      <c r="R203" s="4">
        <v>93</v>
      </c>
      <c r="S203" s="12">
        <f t="shared" ca="1" si="24"/>
        <v>-1.1671619770146782</v>
      </c>
      <c r="T203" s="12">
        <f t="shared" ca="1" si="24"/>
        <v>1.9738025373642589</v>
      </c>
      <c r="U203" s="12">
        <f t="shared" ca="1" si="24"/>
        <v>1.7245958161364554</v>
      </c>
      <c r="V203" s="12">
        <f t="shared" ca="1" si="24"/>
        <v>1.1928252339915335</v>
      </c>
      <c r="W203" s="12">
        <f t="shared" ca="1" si="24"/>
        <v>-0.49551930396370886</v>
      </c>
      <c r="X203" s="12">
        <f t="shared" ca="1" si="24"/>
        <v>-1.6177227450311988</v>
      </c>
      <c r="Y203" s="12">
        <f t="shared" ca="1" si="24"/>
        <v>0.97233127344464987</v>
      </c>
      <c r="Z203" s="12">
        <f t="shared" ca="1" si="24"/>
        <v>0.67811772212937826</v>
      </c>
      <c r="AA203" s="12">
        <f t="shared" ca="1" si="24"/>
        <v>-0.82870623281837352</v>
      </c>
      <c r="AB203" s="12">
        <f t="shared" ca="1" si="24"/>
        <v>-8.3451960968295991E-2</v>
      </c>
      <c r="AC203" s="12">
        <f t="shared" ca="1" si="24"/>
        <v>1.5242554080053472</v>
      </c>
      <c r="AD203" s="12">
        <f t="shared" ca="1" si="24"/>
        <v>0.22208431177618557</v>
      </c>
      <c r="AE203" s="12">
        <f t="shared" ca="1" si="24"/>
        <v>-1.7040639139276976</v>
      </c>
      <c r="AF203" s="12">
        <f t="shared" ca="1" si="24"/>
        <v>-0.68770416257373745</v>
      </c>
      <c r="AG203" s="12">
        <f t="shared" ca="1" si="24"/>
        <v>1.1421869331200403</v>
      </c>
      <c r="AH203" s="12">
        <f t="shared" ca="1" si="24"/>
        <v>-0.6460991332841175</v>
      </c>
    </row>
    <row r="204" spans="18:34" x14ac:dyDescent="0.2">
      <c r="R204" s="4">
        <v>94</v>
      </c>
      <c r="S204" s="12">
        <f t="shared" ca="1" si="24"/>
        <v>-0.17411850260280232</v>
      </c>
      <c r="T204" s="12">
        <f t="shared" ca="1" si="24"/>
        <v>0.48170955656456244</v>
      </c>
      <c r="U204" s="12">
        <f t="shared" ca="1" si="24"/>
        <v>-0.71466180326530582</v>
      </c>
      <c r="V204" s="12">
        <f t="shared" ca="1" si="24"/>
        <v>0.24849299471303637</v>
      </c>
      <c r="W204" s="12">
        <f t="shared" ca="1" si="24"/>
        <v>0.50438726606485473</v>
      </c>
      <c r="X204" s="12">
        <f t="shared" ca="1" si="24"/>
        <v>-0.68919594353369917</v>
      </c>
      <c r="Y204" s="12">
        <f t="shared" ca="1" si="24"/>
        <v>0.7123499026627349</v>
      </c>
      <c r="Z204" s="12">
        <f t="shared" ca="1" si="24"/>
        <v>-1.41711529582167</v>
      </c>
      <c r="AA204" s="12">
        <f t="shared" ca="1" si="24"/>
        <v>1.442786435989492</v>
      </c>
      <c r="AB204" s="12">
        <f t="shared" ca="1" si="24"/>
        <v>-1.3927827669785624</v>
      </c>
      <c r="AC204" s="12">
        <f t="shared" ca="1" si="24"/>
        <v>-0.67004932936338979</v>
      </c>
      <c r="AD204" s="12">
        <f t="shared" ca="1" si="24"/>
        <v>0.95281427425170118</v>
      </c>
      <c r="AE204" s="12">
        <f t="shared" ca="1" si="24"/>
        <v>0.35439213422702404</v>
      </c>
      <c r="AF204" s="12">
        <f t="shared" ca="1" si="24"/>
        <v>0.41605202784217482</v>
      </c>
      <c r="AG204" s="12">
        <f t="shared" ca="1" si="24"/>
        <v>4.0630313433132226E-2</v>
      </c>
      <c r="AH204" s="12">
        <f t="shared" ca="1" si="24"/>
        <v>0.39094379294473058</v>
      </c>
    </row>
    <row r="205" spans="18:34" x14ac:dyDescent="0.2">
      <c r="R205" s="4">
        <v>95</v>
      </c>
      <c r="S205" s="12">
        <f t="shared" ca="1" si="24"/>
        <v>-0.13484055117205809</v>
      </c>
      <c r="T205" s="12">
        <f t="shared" ca="1" si="24"/>
        <v>-0.26239476934148342</v>
      </c>
      <c r="U205" s="12">
        <f t="shared" ca="1" si="24"/>
        <v>-0.72286240249924649</v>
      </c>
      <c r="V205" s="12">
        <f t="shared" ca="1" si="24"/>
        <v>-0.8109591239979298</v>
      </c>
      <c r="W205" s="12">
        <f t="shared" ca="1" si="24"/>
        <v>-0.11926123093404759</v>
      </c>
      <c r="X205" s="12">
        <f t="shared" ca="1" si="24"/>
        <v>-0.19843066110352978</v>
      </c>
      <c r="Y205" s="12">
        <f t="shared" ca="1" si="24"/>
        <v>-1.803180846439236</v>
      </c>
      <c r="Z205" s="12">
        <f t="shared" ca="1" si="24"/>
        <v>7.9458105990067862E-2</v>
      </c>
      <c r="AA205" s="12">
        <f t="shared" ca="1" si="24"/>
        <v>0.69015496641769292</v>
      </c>
      <c r="AB205" s="12">
        <f t="shared" ca="1" si="24"/>
        <v>0.78660438837072699</v>
      </c>
      <c r="AC205" s="12">
        <f t="shared" ca="1" si="24"/>
        <v>-0.73977454204479864</v>
      </c>
      <c r="AD205" s="12">
        <f t="shared" ca="1" si="24"/>
        <v>-1.324627541380863</v>
      </c>
      <c r="AE205" s="12">
        <f t="shared" ca="1" si="24"/>
        <v>-0.98809721370544001</v>
      </c>
      <c r="AF205" s="12">
        <f t="shared" ca="1" si="24"/>
        <v>-1.3891308897600467</v>
      </c>
      <c r="AG205" s="12">
        <f t="shared" ca="1" si="24"/>
        <v>-4.6124930645164972E-2</v>
      </c>
      <c r="AH205" s="12">
        <f t="shared" ca="1" si="24"/>
        <v>-0.33589607676761424</v>
      </c>
    </row>
    <row r="206" spans="18:34" x14ac:dyDescent="0.2">
      <c r="R206" s="4">
        <v>96</v>
      </c>
      <c r="S206" s="12">
        <f t="shared" ca="1" si="24"/>
        <v>0.20352400947914692</v>
      </c>
      <c r="T206" s="12">
        <f t="shared" ca="1" si="24"/>
        <v>-0.90173556377032071</v>
      </c>
      <c r="U206" s="12">
        <f t="shared" ca="1" si="24"/>
        <v>0.56864461195153027</v>
      </c>
      <c r="V206" s="12">
        <f t="shared" ca="1" si="24"/>
        <v>-0.87676735648018345</v>
      </c>
      <c r="W206" s="12">
        <f t="shared" ca="1" si="24"/>
        <v>0.9497175882045007</v>
      </c>
      <c r="X206" s="12">
        <f t="shared" ca="1" si="24"/>
        <v>-0.79514866849601151</v>
      </c>
      <c r="Y206" s="12">
        <f t="shared" ca="1" si="24"/>
        <v>-0.13539974087352505</v>
      </c>
      <c r="Z206" s="12">
        <f t="shared" ca="1" si="24"/>
        <v>-0.55782723017726821</v>
      </c>
      <c r="AA206" s="12">
        <f t="shared" ca="1" si="24"/>
        <v>0.65613703598210737</v>
      </c>
      <c r="AB206" s="12">
        <f t="shared" ca="1" si="24"/>
        <v>0.31540989061644986</v>
      </c>
      <c r="AC206" s="12">
        <f t="shared" ca="1" si="24"/>
        <v>1.9358186367056052E-2</v>
      </c>
      <c r="AD206" s="12">
        <f t="shared" ca="1" si="24"/>
        <v>-0.73207506727252258</v>
      </c>
      <c r="AE206" s="12">
        <f t="shared" ca="1" si="24"/>
        <v>1.9265272716851796</v>
      </c>
      <c r="AF206" s="12">
        <f t="shared" ca="1" si="24"/>
        <v>-0.51754902504622158</v>
      </c>
      <c r="AG206" s="12">
        <f t="shared" ca="1" si="24"/>
        <v>0.49881916980705809</v>
      </c>
      <c r="AH206" s="12">
        <f t="shared" ca="1" si="24"/>
        <v>0.42851868808747795</v>
      </c>
    </row>
    <row r="207" spans="18:34" x14ac:dyDescent="0.2">
      <c r="R207" s="4">
        <v>97</v>
      </c>
      <c r="S207" s="12">
        <f t="shared" ca="1" si="24"/>
        <v>-0.60327622361862787</v>
      </c>
      <c r="T207" s="12">
        <f t="shared" ca="1" si="24"/>
        <v>-0.79435558447808163</v>
      </c>
      <c r="U207" s="12">
        <f t="shared" ca="1" si="24"/>
        <v>3.0640484032036872E-2</v>
      </c>
      <c r="V207" s="12">
        <f t="shared" ca="1" si="24"/>
        <v>-1.5372869247489107</v>
      </c>
      <c r="W207" s="12">
        <f t="shared" ca="1" si="24"/>
        <v>-0.50143115160156981</v>
      </c>
      <c r="X207" s="12">
        <f t="shared" ca="1" si="24"/>
        <v>0.16865042942745356</v>
      </c>
      <c r="Y207" s="12">
        <f t="shared" ca="1" si="24"/>
        <v>-0.92921001387018942</v>
      </c>
      <c r="Z207" s="12">
        <f t="shared" ca="1" si="24"/>
        <v>-0.5540449509693538</v>
      </c>
      <c r="AA207" s="12">
        <f t="shared" ca="1" si="24"/>
        <v>-1.5371648632910668</v>
      </c>
      <c r="AB207" s="12">
        <f t="shared" ca="1" si="24"/>
        <v>-0.15010083078078135</v>
      </c>
      <c r="AC207" s="12">
        <f t="shared" ca="1" si="24"/>
        <v>1.0136377803931473</v>
      </c>
      <c r="AD207" s="12">
        <f t="shared" ca="1" si="24"/>
        <v>0.79747723372522306</v>
      </c>
      <c r="AE207" s="12">
        <f t="shared" ca="1" si="24"/>
        <v>2.1029009383815853</v>
      </c>
      <c r="AF207" s="12">
        <f t="shared" ca="1" si="24"/>
        <v>1.1663804385891625</v>
      </c>
      <c r="AG207" s="12">
        <f t="shared" ca="1" si="24"/>
        <v>-0.36962221101728071</v>
      </c>
      <c r="AH207" s="12">
        <f t="shared" ca="1" si="24"/>
        <v>0.26348760451604253</v>
      </c>
    </row>
    <row r="208" spans="18:34" x14ac:dyDescent="0.2">
      <c r="R208" s="4">
        <v>98</v>
      </c>
      <c r="S208" s="12">
        <f t="shared" ca="1" si="24"/>
        <v>0.61135394164155465</v>
      </c>
      <c r="T208" s="12">
        <f t="shared" ca="1" si="24"/>
        <v>-1.133830031269335</v>
      </c>
      <c r="U208" s="12">
        <f t="shared" ca="1" si="24"/>
        <v>0.21204484025441581</v>
      </c>
      <c r="V208" s="12">
        <f t="shared" ca="1" si="24"/>
        <v>1.0415915315374897</v>
      </c>
      <c r="W208" s="12">
        <f t="shared" ca="1" si="24"/>
        <v>-1.2560479906980806</v>
      </c>
      <c r="X208" s="12">
        <f t="shared" ca="1" si="24"/>
        <v>0.96650539501650101</v>
      </c>
      <c r="Y208" s="12">
        <f t="shared" ca="1" si="24"/>
        <v>-0.74306432083052498</v>
      </c>
      <c r="Z208" s="12">
        <f t="shared" ca="1" si="24"/>
        <v>-0.12428372904906554</v>
      </c>
      <c r="AA208" s="12">
        <f t="shared" ca="1" si="24"/>
        <v>0.7581645156378809</v>
      </c>
      <c r="AB208" s="12">
        <f t="shared" ca="1" si="24"/>
        <v>-1.3802595260016519</v>
      </c>
      <c r="AC208" s="12">
        <f t="shared" ca="1" si="24"/>
        <v>-1.0800485413258007</v>
      </c>
      <c r="AD208" s="12">
        <f t="shared" ca="1" si="24"/>
        <v>-0.43867141935198573</v>
      </c>
      <c r="AE208" s="12">
        <f t="shared" ca="1" si="24"/>
        <v>0.13646938865362329</v>
      </c>
      <c r="AF208" s="12">
        <f t="shared" ca="1" si="24"/>
        <v>-0.58255207554574773</v>
      </c>
      <c r="AG208" s="12">
        <f t="shared" ca="1" si="24"/>
        <v>-0.45826907931056671</v>
      </c>
      <c r="AH208" s="12">
        <f t="shared" ca="1" si="24"/>
        <v>-2.0967817590631346</v>
      </c>
    </row>
    <row r="209" spans="18:34" x14ac:dyDescent="0.2">
      <c r="R209" s="4">
        <v>99</v>
      </c>
      <c r="S209" s="12">
        <f t="shared" ca="1" si="24"/>
        <v>0.19265148659880596</v>
      </c>
      <c r="T209" s="12">
        <f t="shared" ca="1" si="24"/>
        <v>-0.58902246390095259</v>
      </c>
      <c r="U209" s="12">
        <f t="shared" ca="1" si="24"/>
        <v>0.67632527410058496</v>
      </c>
      <c r="V209" s="12">
        <f t="shared" ca="1" si="24"/>
        <v>1.3544561655578953</v>
      </c>
      <c r="W209" s="12">
        <f t="shared" ca="1" si="24"/>
        <v>-0.3667057066588173</v>
      </c>
      <c r="X209" s="12">
        <f t="shared" ca="1" si="24"/>
        <v>1.4893215868601626</v>
      </c>
      <c r="Y209" s="12">
        <f t="shared" ca="1" si="24"/>
        <v>1.1359144250089743</v>
      </c>
      <c r="Z209" s="12">
        <f t="shared" ca="1" si="24"/>
        <v>0.85263101301247135</v>
      </c>
      <c r="AA209" s="12">
        <f t="shared" ca="1" si="24"/>
        <v>0.97063339839899909</v>
      </c>
      <c r="AB209" s="12">
        <f t="shared" ca="1" si="24"/>
        <v>0.17678592678591146</v>
      </c>
      <c r="AC209" s="12">
        <f t="shared" ca="1" si="24"/>
        <v>-2.0037727511658336</v>
      </c>
      <c r="AD209" s="12">
        <f t="shared" ca="1" si="24"/>
        <v>0.84884668449484191</v>
      </c>
      <c r="AE209" s="12">
        <f t="shared" ca="1" si="24"/>
        <v>0.72077349511804756</v>
      </c>
      <c r="AF209" s="12">
        <f t="shared" ca="1" si="24"/>
        <v>-0.26050332409731347</v>
      </c>
      <c r="AG209" s="12">
        <f t="shared" ca="1" si="24"/>
        <v>0.20400423322778036</v>
      </c>
      <c r="AH209" s="12">
        <f t="shared" ca="1" si="24"/>
        <v>1.7679528651974163</v>
      </c>
    </row>
    <row r="210" spans="18:34" x14ac:dyDescent="0.2">
      <c r="R210" s="4">
        <v>100</v>
      </c>
      <c r="S210" s="12">
        <f t="shared" ca="1" si="24"/>
        <v>-0.97015901443242103</v>
      </c>
      <c r="T210" s="12">
        <f t="shared" ca="1" si="24"/>
        <v>-1.7332569223344951</v>
      </c>
      <c r="U210" s="12">
        <f t="shared" ca="1" si="24"/>
        <v>4.9152172762841916E-2</v>
      </c>
      <c r="V210" s="12">
        <f t="shared" ca="1" si="24"/>
        <v>0.17184080068825097</v>
      </c>
      <c r="W210" s="12">
        <f t="shared" ca="1" si="24"/>
        <v>-1.1513939233946175</v>
      </c>
      <c r="X210" s="12">
        <f t="shared" ca="1" si="24"/>
        <v>-0.43543935019318014</v>
      </c>
      <c r="Y210" s="12">
        <f t="shared" ca="1" si="24"/>
        <v>0.90051188641263447</v>
      </c>
      <c r="Z210" s="12">
        <f t="shared" ca="1" si="24"/>
        <v>0.55220735179517844</v>
      </c>
      <c r="AA210" s="12">
        <f t="shared" ca="1" si="24"/>
        <v>0.82225162471067736</v>
      </c>
      <c r="AB210" s="12">
        <f t="shared" ca="1" si="24"/>
        <v>0.80942843549738708</v>
      </c>
      <c r="AC210" s="12">
        <f t="shared" ca="1" si="24"/>
        <v>-0.21932137377113001</v>
      </c>
      <c r="AD210" s="12">
        <f t="shared" ca="1" si="24"/>
        <v>0.30768354144992449</v>
      </c>
      <c r="AE210" s="12">
        <f t="shared" ca="1" si="24"/>
        <v>2.6088839519980665E-2</v>
      </c>
      <c r="AF210" s="12">
        <f t="shared" ca="1" si="24"/>
        <v>-1.6613864701962038</v>
      </c>
      <c r="AG210" s="12">
        <f t="shared" ca="1" si="24"/>
        <v>-2.521537060956994</v>
      </c>
      <c r="AH210" s="12">
        <f t="shared" ca="1" si="24"/>
        <v>0.64196120313054383</v>
      </c>
    </row>
  </sheetData>
  <sheetProtection sheet="1" formatCells="0" formatColumns="0" formatRows="0"/>
  <mergeCells count="5">
    <mergeCell ref="AA4:AE4"/>
    <mergeCell ref="AF4:AJ4"/>
    <mergeCell ref="S5:W5"/>
    <mergeCell ref="AA5:AE5"/>
    <mergeCell ref="AF5:AJ5"/>
  </mergeCells>
  <phoneticPr fontId="0" type="noConversion"/>
  <pageMargins left="0.75" right="0.75" top="1" bottom="1" header="0.5" footer="0.5"/>
  <pageSetup scale="90" orientation="landscape" horizontalDpi="4294967293" verticalDpi="4294967293" r:id="rId1"/>
  <headerFooter alignWithMargins="0">
    <oddFooter>&amp;LLearningStats&amp;C&amp;D&amp;RCLT Demonstration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K210"/>
  <sheetViews>
    <sheetView showGridLines="0" workbookViewId="0"/>
  </sheetViews>
  <sheetFormatPr defaultRowHeight="12.75" x14ac:dyDescent="0.2"/>
  <cols>
    <col min="1" max="1" width="4.140625" style="1" customWidth="1"/>
    <col min="2" max="16384" width="9.140625" style="1"/>
  </cols>
  <sheetData>
    <row r="1" spans="2:37" ht="15" x14ac:dyDescent="0.2">
      <c r="B1" s="17" t="s">
        <v>12</v>
      </c>
    </row>
    <row r="2" spans="2:37" ht="15" x14ac:dyDescent="0.2">
      <c r="B2" s="16"/>
    </row>
    <row r="3" spans="2:37" ht="15" x14ac:dyDescent="0.2">
      <c r="B3" s="16"/>
    </row>
    <row r="4" spans="2:37" x14ac:dyDescent="0.2">
      <c r="G4" s="2"/>
      <c r="H4" s="2"/>
      <c r="I4" s="2"/>
      <c r="J4" s="2"/>
      <c r="K4" s="2"/>
      <c r="L4" s="2"/>
      <c r="M4" s="2"/>
      <c r="N4" s="2"/>
      <c r="O4" s="2"/>
      <c r="S4" s="5"/>
      <c r="T4" s="5"/>
      <c r="V4" s="5"/>
      <c r="W4" s="5"/>
      <c r="X4" s="5"/>
      <c r="Y4" s="3"/>
      <c r="Z4" s="3"/>
      <c r="AA4" s="22" t="s">
        <v>8</v>
      </c>
      <c r="AB4" s="22"/>
      <c r="AC4" s="22"/>
      <c r="AD4" s="22"/>
      <c r="AE4" s="22"/>
      <c r="AF4" s="22" t="s">
        <v>10</v>
      </c>
      <c r="AG4" s="22"/>
      <c r="AH4" s="22"/>
      <c r="AI4" s="22"/>
      <c r="AJ4" s="22"/>
    </row>
    <row r="5" spans="2:37" x14ac:dyDescent="0.2">
      <c r="R5" s="3"/>
      <c r="S5" s="23" t="s">
        <v>3</v>
      </c>
      <c r="T5" s="23"/>
      <c r="U5" s="23"/>
      <c r="V5" s="23"/>
      <c r="W5" s="23"/>
      <c r="X5" s="7"/>
      <c r="Y5" s="3"/>
      <c r="Z5" s="3"/>
      <c r="AA5" s="23" t="s">
        <v>3</v>
      </c>
      <c r="AB5" s="23"/>
      <c r="AC5" s="23"/>
      <c r="AD5" s="23"/>
      <c r="AE5" s="23"/>
      <c r="AF5" s="23" t="s">
        <v>3</v>
      </c>
      <c r="AG5" s="23"/>
      <c r="AH5" s="23"/>
      <c r="AI5" s="23"/>
      <c r="AJ5" s="23"/>
    </row>
    <row r="6" spans="2:37" x14ac:dyDescent="0.2">
      <c r="R6" s="18" t="s">
        <v>0</v>
      </c>
      <c r="S6" s="19">
        <v>1</v>
      </c>
      <c r="T6" s="19">
        <v>2</v>
      </c>
      <c r="U6" s="19">
        <v>4</v>
      </c>
      <c r="V6" s="19">
        <v>8</v>
      </c>
      <c r="W6" s="20">
        <v>16</v>
      </c>
      <c r="X6" s="7"/>
      <c r="Y6" s="6" t="s">
        <v>4</v>
      </c>
      <c r="Z6" s="6" t="s">
        <v>5</v>
      </c>
      <c r="AA6" s="21">
        <v>1</v>
      </c>
      <c r="AB6" s="21">
        <v>2</v>
      </c>
      <c r="AC6" s="21">
        <v>4</v>
      </c>
      <c r="AD6" s="21">
        <v>8</v>
      </c>
      <c r="AE6" s="21">
        <v>16</v>
      </c>
      <c r="AF6" s="21">
        <v>1</v>
      </c>
      <c r="AG6" s="21">
        <v>2</v>
      </c>
      <c r="AH6" s="21">
        <v>4</v>
      </c>
      <c r="AI6" s="21">
        <v>8</v>
      </c>
      <c r="AJ6" s="21">
        <v>16</v>
      </c>
      <c r="AK6" s="21" t="s">
        <v>14</v>
      </c>
    </row>
    <row r="7" spans="2:37" x14ac:dyDescent="0.2">
      <c r="R7" s="4">
        <v>1</v>
      </c>
      <c r="S7" s="9">
        <f ca="1">S111</f>
        <v>0.17868397700643956</v>
      </c>
      <c r="T7" s="9">
        <f ca="1">AVERAGE(S111,T111)</f>
        <v>0.37350189998904137</v>
      </c>
      <c r="U7" s="9">
        <f ca="1">AVERAGE(S111,V111)</f>
        <v>0.13582808961123977</v>
      </c>
      <c r="V7" s="9">
        <f ca="1">AVERAGE(S111:Z111)</f>
        <v>0.36341150111391662</v>
      </c>
      <c r="W7" s="9">
        <f ca="1">AVERAGE(S111:AH111)</f>
        <v>0.49872058027032146</v>
      </c>
      <c r="X7" s="10"/>
      <c r="Y7" s="11">
        <v>0</v>
      </c>
      <c r="Z7" s="11">
        <v>0.05</v>
      </c>
      <c r="AA7" s="4">
        <f t="array" aca="1" ref="AA7:AA26" ca="1">FREQUENCY(S7:S106,$Z7:$Z26)</f>
        <v>5</v>
      </c>
      <c r="AB7" s="4">
        <f t="array" aca="1" ref="AB7:AB26" ca="1">FREQUENCY(T7:T106,$Z7:$Z26)</f>
        <v>1</v>
      </c>
      <c r="AC7" s="4">
        <f t="array" aca="1" ref="AC7:AC26" ca="1">FREQUENCY(U7:U106,$Z7:$Z26)</f>
        <v>0</v>
      </c>
      <c r="AD7" s="4">
        <f t="array" aca="1" ref="AD7:AD26" ca="1">FREQUENCY(V7:V106,$Z7:$Z26)</f>
        <v>0</v>
      </c>
      <c r="AE7" s="4">
        <f t="array" aca="1" ref="AE7:AE26" ca="1">FREQUENCY(W7:W106,$Z7:$Z26)</f>
        <v>0</v>
      </c>
      <c r="AF7" s="3">
        <f>100*(_xlfn.NORM.S.DIST(($Z7-0.5)/(0.288675/SQRT(S$6)),1)-_xlfn.NORM.S.DIST(($Y7-0.5)/(0.288675/SQRT(S$6)),1))</f>
        <v>1.7884176750457539</v>
      </c>
      <c r="AG7" s="3">
        <f t="shared" ref="AG7:AJ22" si="0">100*(_xlfn.NORM.S.DIST(($Z7-0.5)/(0.288675/SQRT(T$6)),1)-_xlfn.NORM.S.DIST(($Y7-0.5)/(0.288675/SQRT(T$6)),1))</f>
        <v>0.6590215421762492</v>
      </c>
      <c r="AH7" s="3">
        <f t="shared" si="0"/>
        <v>6.4536193320720261E-2</v>
      </c>
      <c r="AI7" s="3">
        <f t="shared" si="0"/>
        <v>4.708774750167941E-4</v>
      </c>
      <c r="AJ7" s="3">
        <f t="shared" si="0"/>
        <v>2.2320194284191177E-8</v>
      </c>
      <c r="AK7" s="12">
        <v>5</v>
      </c>
    </row>
    <row r="8" spans="2:37" x14ac:dyDescent="0.2">
      <c r="R8" s="4">
        <v>2</v>
      </c>
      <c r="S8" s="9">
        <f t="shared" ref="S8:S71" ca="1" si="1">S112</f>
        <v>0.6290838132936708</v>
      </c>
      <c r="T8" s="9">
        <f t="shared" ref="T8:T71" ca="1" si="2">AVERAGE(S112,T112)</f>
        <v>0.74088483452219533</v>
      </c>
      <c r="U8" s="9">
        <f t="shared" ref="U8:U71" ca="1" si="3">AVERAGE(S112,V112)</f>
        <v>0.72732743271034495</v>
      </c>
      <c r="V8" s="9">
        <f t="shared" ref="V8:V71" ca="1" si="4">AVERAGE(S112:Z112)</f>
        <v>0.66771931406361174</v>
      </c>
      <c r="W8" s="9">
        <f t="shared" ref="W8:W71" ca="1" si="5">AVERAGE(S112:AH112)</f>
        <v>0.4979546122728184</v>
      </c>
      <c r="X8" s="10"/>
      <c r="Y8" s="11">
        <v>0.05</v>
      </c>
      <c r="Z8" s="11">
        <v>0.1</v>
      </c>
      <c r="AA8" s="4">
        <f ca="1"/>
        <v>3</v>
      </c>
      <c r="AB8" s="4">
        <f ca="1"/>
        <v>1</v>
      </c>
      <c r="AC8" s="4">
        <f ca="1"/>
        <v>0</v>
      </c>
      <c r="AD8" s="4">
        <f ca="1"/>
        <v>0</v>
      </c>
      <c r="AE8" s="4">
        <f ca="1"/>
        <v>0</v>
      </c>
      <c r="AF8" s="3">
        <f t="shared" ref="AF8:AF26" si="6">100*(_xlfn.NORM.S.DIST(($Z8-0.5)/(0.288675/SQRT(S$6)),1)-_xlfn.NORM.S.DIST(($Y8-0.5)/(0.288675/SQRT(S$6)),1))</f>
        <v>2.3411868289486182</v>
      </c>
      <c r="AG8" s="3">
        <f t="shared" si="0"/>
        <v>1.1278575231078285</v>
      </c>
      <c r="AH8" s="3">
        <f t="shared" si="0"/>
        <v>0.1880434235133833</v>
      </c>
      <c r="AI8" s="3">
        <f t="shared" si="0"/>
        <v>3.9233925125244287E-3</v>
      </c>
      <c r="AJ8" s="3">
        <f t="shared" si="0"/>
        <v>1.467828768653579E-6</v>
      </c>
      <c r="AK8" s="12">
        <v>5</v>
      </c>
    </row>
    <row r="9" spans="2:37" x14ac:dyDescent="0.2">
      <c r="R9" s="4">
        <v>3</v>
      </c>
      <c r="S9" s="9">
        <f t="shared" ca="1" si="1"/>
        <v>0.37236512552856849</v>
      </c>
      <c r="T9" s="9">
        <f t="shared" ca="1" si="2"/>
        <v>0.53429540425836597</v>
      </c>
      <c r="U9" s="9">
        <f t="shared" ca="1" si="3"/>
        <v>0.43957868655907217</v>
      </c>
      <c r="V9" s="9">
        <f t="shared" ca="1" si="4"/>
        <v>0.56488004695152083</v>
      </c>
      <c r="W9" s="9">
        <f t="shared" ca="1" si="5"/>
        <v>0.57112673234370803</v>
      </c>
      <c r="X9" s="10"/>
      <c r="Y9" s="11">
        <v>0.1</v>
      </c>
      <c r="Z9" s="11">
        <v>0.15</v>
      </c>
      <c r="AA9" s="4">
        <f ca="1"/>
        <v>3</v>
      </c>
      <c r="AB9" s="4">
        <f ca="1"/>
        <v>2</v>
      </c>
      <c r="AC9" s="4">
        <f ca="1"/>
        <v>5</v>
      </c>
      <c r="AD9" s="4">
        <f ca="1"/>
        <v>0</v>
      </c>
      <c r="AE9" s="4">
        <f ca="1"/>
        <v>0</v>
      </c>
      <c r="AF9" s="3">
        <f t="shared" si="6"/>
        <v>2.9744507226957344</v>
      </c>
      <c r="AG9" s="3">
        <f t="shared" si="0"/>
        <v>1.8183585969002107</v>
      </c>
      <c r="AH9" s="3">
        <f t="shared" si="0"/>
        <v>0.48650896882971306</v>
      </c>
      <c r="AI9" s="3">
        <f t="shared" si="0"/>
        <v>2.5815997578047107E-2</v>
      </c>
      <c r="AJ9" s="3">
        <f t="shared" si="0"/>
        <v>6.0319933530184446E-5</v>
      </c>
      <c r="AK9" s="12">
        <v>5</v>
      </c>
    </row>
    <row r="10" spans="2:37" x14ac:dyDescent="0.2">
      <c r="R10" s="4">
        <v>4</v>
      </c>
      <c r="S10" s="9">
        <f t="shared" ca="1" si="1"/>
        <v>0.24146076446513065</v>
      </c>
      <c r="T10" s="9">
        <f t="shared" ca="1" si="2"/>
        <v>0.46245560101676475</v>
      </c>
      <c r="U10" s="9">
        <f t="shared" ca="1" si="3"/>
        <v>0.33165677868501126</v>
      </c>
      <c r="V10" s="9">
        <f t="shared" ca="1" si="4"/>
        <v>0.47991541824982292</v>
      </c>
      <c r="W10" s="9">
        <f t="shared" ca="1" si="5"/>
        <v>0.5259858215479688</v>
      </c>
      <c r="X10" s="10"/>
      <c r="Y10" s="11">
        <v>0.15</v>
      </c>
      <c r="Z10" s="11">
        <v>0.2</v>
      </c>
      <c r="AA10" s="4">
        <f ca="1"/>
        <v>8</v>
      </c>
      <c r="AB10" s="4">
        <f ca="1"/>
        <v>2</v>
      </c>
      <c r="AC10" s="4">
        <f ca="1"/>
        <v>3</v>
      </c>
      <c r="AD10" s="4">
        <f ca="1"/>
        <v>0</v>
      </c>
      <c r="AE10" s="4">
        <f ca="1"/>
        <v>0</v>
      </c>
      <c r="AF10" s="3">
        <f t="shared" si="6"/>
        <v>3.667592663778263</v>
      </c>
      <c r="AG10" s="3">
        <f t="shared" si="0"/>
        <v>2.7616959155769019</v>
      </c>
      <c r="AH10" s="3">
        <f t="shared" si="0"/>
        <v>1.1176529516683436</v>
      </c>
      <c r="AI10" s="3">
        <f t="shared" si="0"/>
        <v>0.13417155317112384</v>
      </c>
      <c r="AJ10" s="3">
        <f t="shared" si="0"/>
        <v>1.5509967553929344E-3</v>
      </c>
      <c r="AK10" s="12">
        <v>5</v>
      </c>
    </row>
    <row r="11" spans="2:37" x14ac:dyDescent="0.2">
      <c r="R11" s="4">
        <v>5</v>
      </c>
      <c r="S11" s="9">
        <f t="shared" ca="1" si="1"/>
        <v>0.11207385697559091</v>
      </c>
      <c r="T11" s="9">
        <f t="shared" ca="1" si="2"/>
        <v>7.276018908983356E-2</v>
      </c>
      <c r="U11" s="9">
        <f t="shared" ca="1" si="3"/>
        <v>0.13419586399457795</v>
      </c>
      <c r="V11" s="9">
        <f t="shared" ca="1" si="4"/>
        <v>0.37604793336734732</v>
      </c>
      <c r="W11" s="9">
        <f t="shared" ca="1" si="5"/>
        <v>0.431896580693239</v>
      </c>
      <c r="X11" s="10"/>
      <c r="Y11" s="11">
        <v>0.2</v>
      </c>
      <c r="Z11" s="11">
        <v>0.25</v>
      </c>
      <c r="AA11" s="4">
        <f ca="1"/>
        <v>3</v>
      </c>
      <c r="AB11" s="4">
        <f ca="1"/>
        <v>4</v>
      </c>
      <c r="AC11" s="4">
        <f ca="1"/>
        <v>3</v>
      </c>
      <c r="AD11" s="4">
        <f ca="1"/>
        <v>1</v>
      </c>
      <c r="AE11" s="4">
        <f ca="1"/>
        <v>0</v>
      </c>
      <c r="AF11" s="3">
        <f t="shared" si="6"/>
        <v>4.3889339322552541</v>
      </c>
      <c r="AG11" s="3">
        <f t="shared" si="0"/>
        <v>3.9513321038359472</v>
      </c>
      <c r="AH11" s="3">
        <f t="shared" si="0"/>
        <v>2.2798769916477357</v>
      </c>
      <c r="AI11" s="3">
        <f t="shared" si="0"/>
        <v>0.55086166533822667</v>
      </c>
      <c r="AJ11" s="3">
        <f t="shared" si="0"/>
        <v>2.4987308488755876E-2</v>
      </c>
      <c r="AK11" s="12">
        <v>5</v>
      </c>
    </row>
    <row r="12" spans="2:37" x14ac:dyDescent="0.2">
      <c r="R12" s="4">
        <v>6</v>
      </c>
      <c r="S12" s="9">
        <f t="shared" ca="1" si="1"/>
        <v>0.31216516572603659</v>
      </c>
      <c r="T12" s="9">
        <f t="shared" ca="1" si="2"/>
        <v>0.6482627750690757</v>
      </c>
      <c r="U12" s="9">
        <f t="shared" ca="1" si="3"/>
        <v>0.58523991162518452</v>
      </c>
      <c r="V12" s="9">
        <f t="shared" ca="1" si="4"/>
        <v>0.70808667955835558</v>
      </c>
      <c r="W12" s="9">
        <f t="shared" ca="1" si="5"/>
        <v>0.60025801638685805</v>
      </c>
      <c r="X12" s="10"/>
      <c r="Y12" s="11">
        <v>0.25</v>
      </c>
      <c r="Z12" s="11">
        <v>0.3</v>
      </c>
      <c r="AA12" s="4">
        <f ca="1"/>
        <v>3</v>
      </c>
      <c r="AB12" s="4">
        <f ca="1"/>
        <v>8</v>
      </c>
      <c r="AC12" s="4">
        <f ca="1"/>
        <v>4</v>
      </c>
      <c r="AD12" s="4">
        <f ca="1"/>
        <v>0</v>
      </c>
      <c r="AE12" s="4">
        <f ca="1"/>
        <v>0</v>
      </c>
      <c r="AF12" s="3">
        <f t="shared" si="6"/>
        <v>5.097305226660878</v>
      </c>
      <c r="AG12" s="3">
        <f t="shared" si="0"/>
        <v>5.3257752772981313</v>
      </c>
      <c r="AH12" s="3">
        <f t="shared" si="0"/>
        <v>4.1296045039943721</v>
      </c>
      <c r="AI12" s="3">
        <f t="shared" si="0"/>
        <v>1.7868790652840776</v>
      </c>
      <c r="AJ12" s="3">
        <f t="shared" si="0"/>
        <v>0.25257961683410357</v>
      </c>
      <c r="AK12" s="12">
        <v>5</v>
      </c>
    </row>
    <row r="13" spans="2:37" x14ac:dyDescent="0.2">
      <c r="R13" s="4">
        <v>7</v>
      </c>
      <c r="S13" s="9">
        <f t="shared" ca="1" si="1"/>
        <v>0.4972498456716119</v>
      </c>
      <c r="T13" s="9">
        <f t="shared" ca="1" si="2"/>
        <v>0.61388825593694363</v>
      </c>
      <c r="U13" s="9">
        <f t="shared" ca="1" si="3"/>
        <v>0.65348239234152361</v>
      </c>
      <c r="V13" s="9">
        <f t="shared" ca="1" si="4"/>
        <v>0.50697780975589146</v>
      </c>
      <c r="W13" s="9">
        <f t="shared" ca="1" si="5"/>
        <v>0.45073679538600098</v>
      </c>
      <c r="X13" s="10"/>
      <c r="Y13" s="11">
        <v>0.3</v>
      </c>
      <c r="Z13" s="11">
        <v>0.35</v>
      </c>
      <c r="AA13" s="4">
        <f ca="1"/>
        <v>8</v>
      </c>
      <c r="AB13" s="4">
        <f ca="1"/>
        <v>8</v>
      </c>
      <c r="AC13" s="4">
        <f ca="1"/>
        <v>9</v>
      </c>
      <c r="AD13" s="4">
        <f ca="1"/>
        <v>2</v>
      </c>
      <c r="AE13" s="4">
        <f ca="1"/>
        <v>1</v>
      </c>
      <c r="AF13" s="3">
        <f t="shared" si="6"/>
        <v>5.7454744760457981</v>
      </c>
      <c r="AG13" s="3">
        <f t="shared" si="0"/>
        <v>6.7622932758859218</v>
      </c>
      <c r="AH13" s="3">
        <f t="shared" si="0"/>
        <v>6.642043386473989</v>
      </c>
      <c r="AI13" s="3">
        <f t="shared" si="0"/>
        <v>4.5800545124771084</v>
      </c>
      <c r="AJ13" s="3">
        <f t="shared" si="0"/>
        <v>1.6041619204980533</v>
      </c>
      <c r="AK13" s="12">
        <v>5</v>
      </c>
    </row>
    <row r="14" spans="2:37" x14ac:dyDescent="0.2">
      <c r="B14" s="2"/>
      <c r="C14" s="2"/>
      <c r="D14" s="2"/>
      <c r="E14" s="2"/>
      <c r="G14" s="2"/>
      <c r="H14" s="2"/>
      <c r="I14" s="2"/>
      <c r="J14" s="2"/>
      <c r="K14" s="2"/>
      <c r="L14" s="2"/>
      <c r="M14" s="2"/>
      <c r="N14" s="2"/>
      <c r="O14" s="2"/>
      <c r="R14" s="4">
        <v>8</v>
      </c>
      <c r="S14" s="9">
        <f t="shared" ca="1" si="1"/>
        <v>0.58628203827076886</v>
      </c>
      <c r="T14" s="9">
        <f t="shared" ca="1" si="2"/>
        <v>0.29539609739324535</v>
      </c>
      <c r="U14" s="9">
        <f t="shared" ca="1" si="3"/>
        <v>0.73822053535372323</v>
      </c>
      <c r="V14" s="9">
        <f t="shared" ca="1" si="4"/>
        <v>0.53756982030201816</v>
      </c>
      <c r="W14" s="9">
        <f t="shared" ca="1" si="5"/>
        <v>0.57312484307469513</v>
      </c>
      <c r="X14" s="10"/>
      <c r="Y14" s="11">
        <v>0.35</v>
      </c>
      <c r="Z14" s="11">
        <v>0.4</v>
      </c>
      <c r="AA14" s="4">
        <f ca="1"/>
        <v>6</v>
      </c>
      <c r="AB14" s="4">
        <f ca="1"/>
        <v>5</v>
      </c>
      <c r="AC14" s="4">
        <f ca="1"/>
        <v>7</v>
      </c>
      <c r="AD14" s="4">
        <f ca="1"/>
        <v>16</v>
      </c>
      <c r="AE14" s="4">
        <f ca="1"/>
        <v>4</v>
      </c>
      <c r="AF14" s="3">
        <f t="shared" si="6"/>
        <v>6.2851382387585364</v>
      </c>
      <c r="AG14" s="3">
        <f t="shared" si="0"/>
        <v>8.0886717681619515</v>
      </c>
      <c r="AH14" s="3">
        <f t="shared" si="0"/>
        <v>9.4862391589161454</v>
      </c>
      <c r="AI14" s="3">
        <f t="shared" si="0"/>
        <v>9.2771073811340887</v>
      </c>
      <c r="AJ14" s="3">
        <f t="shared" si="0"/>
        <v>6.4094814956421153</v>
      </c>
      <c r="AK14" s="12">
        <v>5</v>
      </c>
    </row>
    <row r="15" spans="2:37" x14ac:dyDescent="0.2">
      <c r="R15" s="4">
        <v>9</v>
      </c>
      <c r="S15" s="9">
        <f t="shared" ca="1" si="1"/>
        <v>0.85081944980656821</v>
      </c>
      <c r="T15" s="9">
        <f t="shared" ca="1" si="2"/>
        <v>0.67337306222121818</v>
      </c>
      <c r="U15" s="9">
        <f t="shared" ca="1" si="3"/>
        <v>0.65244707592766327</v>
      </c>
      <c r="V15" s="9">
        <f t="shared" ca="1" si="4"/>
        <v>0.59671154035541141</v>
      </c>
      <c r="W15" s="9">
        <f t="shared" ca="1" si="5"/>
        <v>0.53582768244219059</v>
      </c>
      <c r="X15" s="10"/>
      <c r="Y15" s="11">
        <v>0.4</v>
      </c>
      <c r="Z15" s="11">
        <v>0.45</v>
      </c>
      <c r="AA15" s="4">
        <f ca="1"/>
        <v>4</v>
      </c>
      <c r="AB15" s="4">
        <f ca="1"/>
        <v>12</v>
      </c>
      <c r="AC15" s="4">
        <f ca="1"/>
        <v>8</v>
      </c>
      <c r="AD15" s="4">
        <f ca="1"/>
        <v>7</v>
      </c>
      <c r="AE15" s="4">
        <f ca="1"/>
        <v>15</v>
      </c>
      <c r="AF15" s="3">
        <f t="shared" si="6"/>
        <v>6.6727899243178124</v>
      </c>
      <c r="AG15" s="3">
        <f t="shared" si="0"/>
        <v>9.1144949474935295</v>
      </c>
      <c r="AH15" s="3">
        <f t="shared" si="0"/>
        <v>12.030612714804329</v>
      </c>
      <c r="AI15" s="3">
        <f t="shared" si="0"/>
        <v>14.850965044047868</v>
      </c>
      <c r="AJ15" s="3">
        <f t="shared" si="0"/>
        <v>16.128282545390132</v>
      </c>
      <c r="AK15" s="12">
        <v>5</v>
      </c>
    </row>
    <row r="16" spans="2:37" x14ac:dyDescent="0.2">
      <c r="R16" s="4">
        <v>10</v>
      </c>
      <c r="S16" s="9">
        <f t="shared" ca="1" si="1"/>
        <v>0.17073840629687809</v>
      </c>
      <c r="T16" s="9">
        <f t="shared" ca="1" si="2"/>
        <v>0.2294278997506462</v>
      </c>
      <c r="U16" s="9">
        <f t="shared" ca="1" si="3"/>
        <v>0.43709627259649519</v>
      </c>
      <c r="V16" s="9">
        <f t="shared" ca="1" si="4"/>
        <v>0.3953461496019981</v>
      </c>
      <c r="W16" s="9">
        <f t="shared" ca="1" si="5"/>
        <v>0.42162607938343261</v>
      </c>
      <c r="X16" s="10"/>
      <c r="Y16" s="11">
        <v>0.45</v>
      </c>
      <c r="Z16" s="11">
        <v>0.5</v>
      </c>
      <c r="AA16" s="4">
        <f ca="1"/>
        <v>4</v>
      </c>
      <c r="AB16" s="4">
        <f ca="1"/>
        <v>7</v>
      </c>
      <c r="AC16" s="4">
        <f ca="1"/>
        <v>10</v>
      </c>
      <c r="AD16" s="4">
        <f ca="1"/>
        <v>17</v>
      </c>
      <c r="AE16" s="4">
        <f ca="1"/>
        <v>32</v>
      </c>
      <c r="AF16" s="3">
        <f t="shared" si="6"/>
        <v>6.8754916669737103</v>
      </c>
      <c r="AG16" s="3">
        <f t="shared" si="0"/>
        <v>9.6752073961978429</v>
      </c>
      <c r="AH16" s="3">
        <f t="shared" si="0"/>
        <v>13.548281591291522</v>
      </c>
      <c r="AI16" s="3">
        <f t="shared" si="0"/>
        <v>18.789702343691374</v>
      </c>
      <c r="AJ16" s="3">
        <f t="shared" si="0"/>
        <v>25.578894306095851</v>
      </c>
      <c r="AK16" s="12">
        <v>5</v>
      </c>
    </row>
    <row r="17" spans="2:37" x14ac:dyDescent="0.2">
      <c r="R17" s="4">
        <v>11</v>
      </c>
      <c r="S17" s="9">
        <f t="shared" ca="1" si="1"/>
        <v>0.16686864678098989</v>
      </c>
      <c r="T17" s="9">
        <f t="shared" ca="1" si="2"/>
        <v>0.271958795122206</v>
      </c>
      <c r="U17" s="9">
        <f t="shared" ca="1" si="3"/>
        <v>0.14769290203136648</v>
      </c>
      <c r="V17" s="9">
        <f t="shared" ca="1" si="4"/>
        <v>0.35764269464130743</v>
      </c>
      <c r="W17" s="9">
        <f t="shared" ca="1" si="5"/>
        <v>0.41467188783047904</v>
      </c>
      <c r="X17" s="10"/>
      <c r="Y17" s="11">
        <v>0.5</v>
      </c>
      <c r="Z17" s="11">
        <v>0.55000000000000004</v>
      </c>
      <c r="AA17" s="4">
        <f ca="1"/>
        <v>4</v>
      </c>
      <c r="AB17" s="4">
        <f ca="1"/>
        <v>7</v>
      </c>
      <c r="AC17" s="4">
        <f ca="1"/>
        <v>8</v>
      </c>
      <c r="AD17" s="4">
        <f ca="1"/>
        <v>26</v>
      </c>
      <c r="AE17" s="4">
        <f ca="1"/>
        <v>24</v>
      </c>
      <c r="AF17" s="3">
        <f t="shared" si="6"/>
        <v>6.8754916669737209</v>
      </c>
      <c r="AG17" s="3">
        <f t="shared" si="0"/>
        <v>9.6752073961978482</v>
      </c>
      <c r="AH17" s="3">
        <f t="shared" si="0"/>
        <v>13.548281591291534</v>
      </c>
      <c r="AI17" s="3">
        <f t="shared" si="0"/>
        <v>18.789702343691395</v>
      </c>
      <c r="AJ17" s="3">
        <f t="shared" si="0"/>
        <v>25.578894306095879</v>
      </c>
      <c r="AK17" s="12">
        <v>5</v>
      </c>
    </row>
    <row r="18" spans="2:37" x14ac:dyDescent="0.2">
      <c r="R18" s="4">
        <v>12</v>
      </c>
      <c r="S18" s="9">
        <f t="shared" ca="1" si="1"/>
        <v>0.15493793863826522</v>
      </c>
      <c r="T18" s="9">
        <f t="shared" ca="1" si="2"/>
        <v>0.30831215930746686</v>
      </c>
      <c r="U18" s="9">
        <f t="shared" ca="1" si="3"/>
        <v>0.47225215441194579</v>
      </c>
      <c r="V18" s="9">
        <f t="shared" ca="1" si="4"/>
        <v>0.4753973067364583</v>
      </c>
      <c r="W18" s="9">
        <f t="shared" ca="1" si="5"/>
        <v>0.52530741362743472</v>
      </c>
      <c r="X18" s="10"/>
      <c r="Y18" s="11">
        <v>0.55000000000000004</v>
      </c>
      <c r="Z18" s="11">
        <v>0.6</v>
      </c>
      <c r="AA18" s="4">
        <f ca="1"/>
        <v>7</v>
      </c>
      <c r="AB18" s="4">
        <f ca="1"/>
        <v>5</v>
      </c>
      <c r="AC18" s="4">
        <f ca="1"/>
        <v>9</v>
      </c>
      <c r="AD18" s="4">
        <f ca="1"/>
        <v>15</v>
      </c>
      <c r="AE18" s="4">
        <f ca="1"/>
        <v>16</v>
      </c>
      <c r="AF18" s="3">
        <f t="shared" si="6"/>
        <v>6.6727899243178008</v>
      </c>
      <c r="AG18" s="3">
        <f t="shared" si="0"/>
        <v>9.1144949474935224</v>
      </c>
      <c r="AH18" s="3">
        <f t="shared" si="0"/>
        <v>12.030612714804324</v>
      </c>
      <c r="AI18" s="3">
        <f t="shared" si="0"/>
        <v>14.850965044047848</v>
      </c>
      <c r="AJ18" s="3">
        <f t="shared" si="0"/>
        <v>16.128282545390103</v>
      </c>
      <c r="AK18" s="12">
        <v>5</v>
      </c>
    </row>
    <row r="19" spans="2:37" x14ac:dyDescent="0.2">
      <c r="R19" s="4">
        <v>13</v>
      </c>
      <c r="S19" s="9">
        <f t="shared" ca="1" si="1"/>
        <v>0.89294615290971713</v>
      </c>
      <c r="T19" s="9">
        <f t="shared" ca="1" si="2"/>
        <v>0.45509677373107882</v>
      </c>
      <c r="U19" s="9">
        <f t="shared" ca="1" si="3"/>
        <v>0.7399289807508781</v>
      </c>
      <c r="V19" s="9">
        <f t="shared" ca="1" si="4"/>
        <v>0.506023956179941</v>
      </c>
      <c r="W19" s="9">
        <f t="shared" ca="1" si="5"/>
        <v>0.60029983023584332</v>
      </c>
      <c r="X19" s="10"/>
      <c r="Y19" s="11">
        <v>0.6</v>
      </c>
      <c r="Z19" s="11">
        <v>0.65</v>
      </c>
      <c r="AA19" s="4">
        <f ca="1"/>
        <v>6</v>
      </c>
      <c r="AB19" s="4">
        <f ca="1"/>
        <v>7</v>
      </c>
      <c r="AC19" s="4">
        <f ca="1"/>
        <v>2</v>
      </c>
      <c r="AD19" s="4">
        <f ca="1"/>
        <v>7</v>
      </c>
      <c r="AE19" s="4">
        <f ca="1"/>
        <v>5</v>
      </c>
      <c r="AF19" s="3">
        <f t="shared" si="6"/>
        <v>6.2851382387585364</v>
      </c>
      <c r="AG19" s="3">
        <f t="shared" si="0"/>
        <v>8.088671768161948</v>
      </c>
      <c r="AH19" s="3">
        <f t="shared" si="0"/>
        <v>9.4862391589161437</v>
      </c>
      <c r="AI19" s="3">
        <f t="shared" si="0"/>
        <v>9.2771073811340869</v>
      </c>
      <c r="AJ19" s="3">
        <f t="shared" si="0"/>
        <v>6.4094814956421109</v>
      </c>
      <c r="AK19" s="12">
        <v>5</v>
      </c>
    </row>
    <row r="20" spans="2:37" x14ac:dyDescent="0.2">
      <c r="R20" s="4">
        <v>14</v>
      </c>
      <c r="S20" s="9">
        <f t="shared" ca="1" si="1"/>
        <v>0.38625119422388976</v>
      </c>
      <c r="T20" s="9">
        <f t="shared" ca="1" si="2"/>
        <v>0.59138782728527517</v>
      </c>
      <c r="U20" s="9">
        <f t="shared" ca="1" si="3"/>
        <v>0.64417096251559858</v>
      </c>
      <c r="V20" s="9">
        <f t="shared" ca="1" si="4"/>
        <v>0.40436064606792854</v>
      </c>
      <c r="W20" s="9">
        <f t="shared" ca="1" si="5"/>
        <v>0.45181703032831683</v>
      </c>
      <c r="X20" s="10"/>
      <c r="Y20" s="11">
        <v>0.65</v>
      </c>
      <c r="Z20" s="11">
        <v>0.7</v>
      </c>
      <c r="AA20" s="4">
        <f ca="1"/>
        <v>3</v>
      </c>
      <c r="AB20" s="4">
        <f ca="1"/>
        <v>11</v>
      </c>
      <c r="AC20" s="4">
        <f ca="1"/>
        <v>8</v>
      </c>
      <c r="AD20" s="4">
        <f ca="1"/>
        <v>7</v>
      </c>
      <c r="AE20" s="4">
        <f ca="1"/>
        <v>2</v>
      </c>
      <c r="AF20" s="3">
        <f t="shared" si="6"/>
        <v>5.7454744760457981</v>
      </c>
      <c r="AG20" s="3">
        <f t="shared" si="0"/>
        <v>6.7622932758859218</v>
      </c>
      <c r="AH20" s="3">
        <f t="shared" si="0"/>
        <v>6.6420433864739836</v>
      </c>
      <c r="AI20" s="3">
        <f t="shared" si="0"/>
        <v>4.5800545124771048</v>
      </c>
      <c r="AJ20" s="3">
        <f t="shared" si="0"/>
        <v>1.6041619204980595</v>
      </c>
      <c r="AK20" s="12">
        <v>5</v>
      </c>
    </row>
    <row r="21" spans="2:37" x14ac:dyDescent="0.2">
      <c r="R21" s="4">
        <v>15</v>
      </c>
      <c r="S21" s="9">
        <f t="shared" ca="1" si="1"/>
        <v>7.8207895002748273E-2</v>
      </c>
      <c r="T21" s="9">
        <f t="shared" ca="1" si="2"/>
        <v>0.48097690600010484</v>
      </c>
      <c r="U21" s="9">
        <f t="shared" ca="1" si="3"/>
        <v>0.23375241749238562</v>
      </c>
      <c r="V21" s="9">
        <f t="shared" ca="1" si="4"/>
        <v>0.52306435519688632</v>
      </c>
      <c r="W21" s="9">
        <f t="shared" ca="1" si="5"/>
        <v>0.56783958943422075</v>
      </c>
      <c r="X21" s="10"/>
      <c r="Y21" s="11">
        <v>0.7</v>
      </c>
      <c r="Z21" s="11">
        <v>0.75</v>
      </c>
      <c r="AA21" s="4">
        <f ca="1"/>
        <v>6</v>
      </c>
      <c r="AB21" s="4">
        <f ca="1"/>
        <v>8</v>
      </c>
      <c r="AC21" s="4">
        <f ca="1"/>
        <v>11</v>
      </c>
      <c r="AD21" s="4">
        <f ca="1"/>
        <v>1</v>
      </c>
      <c r="AE21" s="4">
        <f ca="1"/>
        <v>1</v>
      </c>
      <c r="AF21" s="3">
        <f t="shared" si="6"/>
        <v>5.0973052266608754</v>
      </c>
      <c r="AG21" s="3">
        <f t="shared" si="0"/>
        <v>5.3257752772981277</v>
      </c>
      <c r="AH21" s="3">
        <f t="shared" si="0"/>
        <v>4.1296045039943774</v>
      </c>
      <c r="AI21" s="3">
        <f t="shared" si="0"/>
        <v>1.7868790652840749</v>
      </c>
      <c r="AJ21" s="3">
        <f t="shared" si="0"/>
        <v>0.25257961683410324</v>
      </c>
      <c r="AK21" s="12">
        <v>5</v>
      </c>
    </row>
    <row r="22" spans="2:37" x14ac:dyDescent="0.2">
      <c r="R22" s="4">
        <v>16</v>
      </c>
      <c r="S22" s="9">
        <f t="shared" ca="1" si="1"/>
        <v>4.7437371675152051E-2</v>
      </c>
      <c r="T22" s="9">
        <f t="shared" ca="1" si="2"/>
        <v>0.32006675540875135</v>
      </c>
      <c r="U22" s="9">
        <f t="shared" ca="1" si="3"/>
        <v>0.44632306392216831</v>
      </c>
      <c r="V22" s="9">
        <f t="shared" ca="1" si="4"/>
        <v>0.5571302921633644</v>
      </c>
      <c r="W22" s="9">
        <f t="shared" ca="1" si="5"/>
        <v>0.57788655564796543</v>
      </c>
      <c r="X22" s="10"/>
      <c r="Y22" s="11">
        <v>0.75</v>
      </c>
      <c r="Z22" s="11">
        <v>0.8</v>
      </c>
      <c r="AA22" s="4">
        <f ca="1"/>
        <v>2</v>
      </c>
      <c r="AB22" s="4">
        <f ca="1"/>
        <v>4</v>
      </c>
      <c r="AC22" s="4">
        <f ca="1"/>
        <v>5</v>
      </c>
      <c r="AD22" s="4">
        <f ca="1"/>
        <v>1</v>
      </c>
      <c r="AE22" s="4">
        <f ca="1"/>
        <v>0</v>
      </c>
      <c r="AF22" s="3">
        <f t="shared" si="6"/>
        <v>4.3889339322552683</v>
      </c>
      <c r="AG22" s="3">
        <f t="shared" si="0"/>
        <v>3.9513321038359583</v>
      </c>
      <c r="AH22" s="3">
        <f t="shared" si="0"/>
        <v>2.2798769916477335</v>
      </c>
      <c r="AI22" s="3">
        <f t="shared" si="0"/>
        <v>0.55086166533823144</v>
      </c>
      <c r="AJ22" s="3">
        <f t="shared" si="0"/>
        <v>2.49873084887553E-2</v>
      </c>
      <c r="AK22" s="12">
        <v>5</v>
      </c>
    </row>
    <row r="23" spans="2:37" x14ac:dyDescent="0.2">
      <c r="R23" s="4">
        <v>17</v>
      </c>
      <c r="S23" s="9">
        <f t="shared" ca="1" si="1"/>
        <v>0.70453970637527263</v>
      </c>
      <c r="T23" s="9">
        <f t="shared" ca="1" si="2"/>
        <v>0.35297324583342754</v>
      </c>
      <c r="U23" s="9">
        <f t="shared" ca="1" si="3"/>
        <v>0.57487570466904225</v>
      </c>
      <c r="V23" s="9">
        <f t="shared" ca="1" si="4"/>
        <v>0.24198095104430706</v>
      </c>
      <c r="W23" s="9">
        <f t="shared" ca="1" si="5"/>
        <v>0.37717564433810413</v>
      </c>
      <c r="X23" s="10"/>
      <c r="Y23" s="11">
        <v>0.8</v>
      </c>
      <c r="Z23" s="11">
        <v>0.85</v>
      </c>
      <c r="AA23" s="4">
        <f ca="1"/>
        <v>4</v>
      </c>
      <c r="AB23" s="4">
        <f ca="1"/>
        <v>3</v>
      </c>
      <c r="AC23" s="4">
        <f ca="1"/>
        <v>2</v>
      </c>
      <c r="AD23" s="4">
        <f ca="1"/>
        <v>0</v>
      </c>
      <c r="AE23" s="4">
        <f ca="1"/>
        <v>0</v>
      </c>
      <c r="AF23" s="3">
        <f t="shared" si="6"/>
        <v>3.6675926637782519</v>
      </c>
      <c r="AG23" s="3">
        <f t="shared" ref="AG23:AG26" si="7">100*(_xlfn.NORM.S.DIST(($Z23-0.5)/(0.288675/SQRT(T$6)),1)-_xlfn.NORM.S.DIST(($Y23-0.5)/(0.288675/SQRT(T$6)),1))</f>
        <v>2.7616959155769005</v>
      </c>
      <c r="AH23" s="3">
        <f t="shared" ref="AH23:AH26" si="8">100*(_xlfn.NORM.S.DIST(($Z23-0.5)/(0.288675/SQRT(U$6)),1)-_xlfn.NORM.S.DIST(($Y23-0.5)/(0.288675/SQRT(U$6)),1))</f>
        <v>1.1176529516683464</v>
      </c>
      <c r="AI23" s="3">
        <f t="shared" ref="AI23:AI26" si="9">100*(_xlfn.NORM.S.DIST(($Z23-0.5)/(0.288675/SQRT(V$6)),1)-_xlfn.NORM.S.DIST(($Y23-0.5)/(0.288675/SQRT(V$6)),1))</f>
        <v>0.13417155317112517</v>
      </c>
      <c r="AJ23" s="3">
        <f t="shared" ref="AJ23:AJ26" si="10">100*(_xlfn.NORM.S.DIST(($Z23-0.5)/(0.288675/SQRT(W$6)),1)-_xlfn.NORM.S.DIST(($Y23-0.5)/(0.288675/SQRT(W$6)),1))</f>
        <v>1.550996755395051E-3</v>
      </c>
      <c r="AK23" s="12">
        <v>5</v>
      </c>
    </row>
    <row r="24" spans="2:37" x14ac:dyDescent="0.2">
      <c r="B24" s="2"/>
      <c r="C24" s="2"/>
      <c r="D24" s="2"/>
      <c r="E24" s="2"/>
      <c r="G24" s="2"/>
      <c r="H24" s="2"/>
      <c r="I24" s="2"/>
      <c r="J24" s="2"/>
      <c r="K24" s="2"/>
      <c r="L24" s="2"/>
      <c r="M24" s="2"/>
      <c r="N24" s="2"/>
      <c r="O24" s="2"/>
      <c r="R24" s="4">
        <v>18</v>
      </c>
      <c r="S24" s="9">
        <f t="shared" ca="1" si="1"/>
        <v>0.61720652712766266</v>
      </c>
      <c r="T24" s="9">
        <f t="shared" ca="1" si="2"/>
        <v>0.47662473209563211</v>
      </c>
      <c r="U24" s="9">
        <f t="shared" ca="1" si="3"/>
        <v>0.76336563480520392</v>
      </c>
      <c r="V24" s="9">
        <f t="shared" ca="1" si="4"/>
        <v>0.45771379939428219</v>
      </c>
      <c r="W24" s="9">
        <f t="shared" ca="1" si="5"/>
        <v>0.41557722383483198</v>
      </c>
      <c r="X24" s="10"/>
      <c r="Y24" s="11">
        <v>0.85</v>
      </c>
      <c r="Z24" s="11">
        <v>0.9</v>
      </c>
      <c r="AA24" s="4">
        <f ca="1"/>
        <v>7</v>
      </c>
      <c r="AB24" s="4">
        <f ca="1"/>
        <v>4</v>
      </c>
      <c r="AC24" s="4">
        <f ca="1"/>
        <v>2</v>
      </c>
      <c r="AD24" s="4">
        <f ca="1"/>
        <v>0</v>
      </c>
      <c r="AE24" s="4">
        <f ca="1"/>
        <v>0</v>
      </c>
      <c r="AF24" s="3">
        <f t="shared" si="6"/>
        <v>2.9744507226957317</v>
      </c>
      <c r="AG24" s="3">
        <f t="shared" si="7"/>
        <v>1.8183585969002047</v>
      </c>
      <c r="AH24" s="3">
        <f t="shared" si="8"/>
        <v>0.48650896882971306</v>
      </c>
      <c r="AI24" s="3">
        <f t="shared" si="9"/>
        <v>2.5815997578049199E-2</v>
      </c>
      <c r="AJ24" s="3">
        <f t="shared" si="10"/>
        <v>6.0319933525843084E-5</v>
      </c>
      <c r="AK24" s="12">
        <v>5</v>
      </c>
    </row>
    <row r="25" spans="2:37" x14ac:dyDescent="0.2">
      <c r="R25" s="4">
        <v>19</v>
      </c>
      <c r="S25" s="9">
        <f t="shared" ca="1" si="1"/>
        <v>0.56757050841770862</v>
      </c>
      <c r="T25" s="9">
        <f t="shared" ca="1" si="2"/>
        <v>0.64445635758409703</v>
      </c>
      <c r="U25" s="9">
        <f t="shared" ca="1" si="3"/>
        <v>0.47101661847102921</v>
      </c>
      <c r="V25" s="9">
        <f t="shared" ca="1" si="4"/>
        <v>0.60101422485553591</v>
      </c>
      <c r="W25" s="9">
        <f t="shared" ca="1" si="5"/>
        <v>0.50085440632994216</v>
      </c>
      <c r="X25" s="10"/>
      <c r="Y25" s="11">
        <v>0.9</v>
      </c>
      <c r="Z25" s="11">
        <v>0.95</v>
      </c>
      <c r="AA25" s="4">
        <f ca="1"/>
        <v>7</v>
      </c>
      <c r="AB25" s="4">
        <f ca="1"/>
        <v>1</v>
      </c>
      <c r="AC25" s="4">
        <f ca="1"/>
        <v>3</v>
      </c>
      <c r="AD25" s="4">
        <f ca="1"/>
        <v>0</v>
      </c>
      <c r="AE25" s="4">
        <f ca="1"/>
        <v>0</v>
      </c>
      <c r="AF25" s="3">
        <f t="shared" si="6"/>
        <v>2.341186828948616</v>
      </c>
      <c r="AG25" s="3">
        <f t="shared" si="7"/>
        <v>1.1278575231078336</v>
      </c>
      <c r="AH25" s="3">
        <f t="shared" si="8"/>
        <v>0.18804342351338432</v>
      </c>
      <c r="AI25" s="3">
        <f t="shared" si="9"/>
        <v>3.9233925125170543E-3</v>
      </c>
      <c r="AJ25" s="3">
        <f t="shared" si="10"/>
        <v>1.467828769641244E-6</v>
      </c>
      <c r="AK25" s="12">
        <v>5</v>
      </c>
    </row>
    <row r="26" spans="2:37" x14ac:dyDescent="0.2">
      <c r="R26" s="4">
        <v>20</v>
      </c>
      <c r="S26" s="9">
        <f t="shared" ca="1" si="1"/>
        <v>2.280320698979077E-2</v>
      </c>
      <c r="T26" s="9">
        <f t="shared" ca="1" si="2"/>
        <v>0.26033713758059385</v>
      </c>
      <c r="U26" s="9">
        <f t="shared" ca="1" si="3"/>
        <v>0.30950239024949977</v>
      </c>
      <c r="V26" s="9">
        <f t="shared" ca="1" si="4"/>
        <v>0.5344161389860842</v>
      </c>
      <c r="W26" s="9">
        <f t="shared" ca="1" si="5"/>
        <v>0.47962617667957486</v>
      </c>
      <c r="X26" s="10"/>
      <c r="Y26" s="11">
        <v>0.95</v>
      </c>
      <c r="Z26" s="11">
        <v>1</v>
      </c>
      <c r="AA26" s="4">
        <f ca="1"/>
        <v>7</v>
      </c>
      <c r="AB26" s="4">
        <f ca="1"/>
        <v>0</v>
      </c>
      <c r="AC26" s="4">
        <f ca="1"/>
        <v>1</v>
      </c>
      <c r="AD26" s="4">
        <f ca="1"/>
        <v>0</v>
      </c>
      <c r="AE26" s="4">
        <f ca="1"/>
        <v>0</v>
      </c>
      <c r="AF26" s="3">
        <f t="shared" si="6"/>
        <v>1.7884176750457614</v>
      </c>
      <c r="AG26" s="3">
        <f t="shared" si="7"/>
        <v>0.65902154217624132</v>
      </c>
      <c r="AH26" s="3">
        <f t="shared" si="8"/>
        <v>6.4536193320718915E-2</v>
      </c>
      <c r="AI26" s="3">
        <f t="shared" si="9"/>
        <v>4.7087747502283506E-4</v>
      </c>
      <c r="AJ26" s="3">
        <f t="shared" si="10"/>
        <v>2.2320190140590057E-8</v>
      </c>
      <c r="AK26" s="12">
        <v>5</v>
      </c>
    </row>
    <row r="27" spans="2:37" x14ac:dyDescent="0.2">
      <c r="R27" s="4">
        <v>21</v>
      </c>
      <c r="S27" s="9">
        <f t="shared" ca="1" si="1"/>
        <v>9.4039763920284902E-2</v>
      </c>
      <c r="T27" s="9">
        <f t="shared" ca="1" si="2"/>
        <v>0.33214980977833464</v>
      </c>
      <c r="U27" s="9">
        <f t="shared" ca="1" si="3"/>
        <v>0.26924467718226786</v>
      </c>
      <c r="V27" s="9">
        <f t="shared" ca="1" si="4"/>
        <v>0.50262510519229853</v>
      </c>
      <c r="W27" s="9">
        <f t="shared" ca="1" si="5"/>
        <v>0.61387556511270902</v>
      </c>
      <c r="X27" s="10"/>
      <c r="Y27" s="11"/>
      <c r="Z27" s="11"/>
      <c r="AA27" s="4"/>
      <c r="AB27" s="4"/>
      <c r="AC27" s="4"/>
      <c r="AD27" s="4"/>
      <c r="AE27" s="4"/>
      <c r="AF27" s="12"/>
      <c r="AG27" s="12"/>
      <c r="AH27" s="12"/>
      <c r="AI27" s="12"/>
      <c r="AJ27" s="12"/>
    </row>
    <row r="28" spans="2:37" x14ac:dyDescent="0.2">
      <c r="R28" s="4">
        <v>22</v>
      </c>
      <c r="S28" s="9">
        <f t="shared" ca="1" si="1"/>
        <v>0.62027200487333767</v>
      </c>
      <c r="T28" s="9">
        <f t="shared" ca="1" si="2"/>
        <v>0.65905170455047846</v>
      </c>
      <c r="U28" s="9">
        <f t="shared" ca="1" si="3"/>
        <v>0.69043392312099872</v>
      </c>
      <c r="V28" s="9">
        <f t="shared" ca="1" si="4"/>
        <v>0.62090885461505829</v>
      </c>
      <c r="W28" s="9">
        <f t="shared" ca="1" si="5"/>
        <v>0.57206576251718189</v>
      </c>
      <c r="X28" s="10"/>
      <c r="Y28" s="3" t="s">
        <v>6</v>
      </c>
      <c r="Z28" s="3"/>
      <c r="AA28" s="4">
        <f ca="1">SUM(AA7:AA27)</f>
        <v>100</v>
      </c>
      <c r="AB28" s="4">
        <f ca="1">SUM(AB7:AB27)</f>
        <v>100</v>
      </c>
      <c r="AC28" s="4">
        <f ca="1">SUM(AC7:AC27)</f>
        <v>100</v>
      </c>
      <c r="AD28" s="4">
        <f ca="1">SUM(AD7:AD27)</f>
        <v>100</v>
      </c>
      <c r="AE28" s="4">
        <f ca="1">SUM(AE7:AE27)</f>
        <v>100</v>
      </c>
      <c r="AF28" s="12">
        <f>SUM(AK7:AK26)</f>
        <v>100</v>
      </c>
      <c r="AG28" s="12">
        <f>SUM(AG7:AG26)</f>
        <v>98.569416693269019</v>
      </c>
      <c r="AH28" s="12">
        <f>SUM(AH7:AH26)</f>
        <v>99.946799768920513</v>
      </c>
      <c r="AI28" s="12">
        <f>SUM(AI7:AI26)</f>
        <v>99.999903665418927</v>
      </c>
      <c r="AJ28" s="12">
        <f>SUM(AJ7:AJ26)</f>
        <v>99.999999999573788</v>
      </c>
    </row>
    <row r="29" spans="2:37" x14ac:dyDescent="0.2">
      <c r="R29" s="4">
        <v>23</v>
      </c>
      <c r="S29" s="9">
        <f t="shared" ca="1" si="1"/>
        <v>0.66310731414443225</v>
      </c>
      <c r="T29" s="9">
        <f t="shared" ca="1" si="2"/>
        <v>0.76065743100085637</v>
      </c>
      <c r="U29" s="9">
        <f t="shared" ca="1" si="3"/>
        <v>0.82210297486902773</v>
      </c>
      <c r="V29" s="9">
        <f t="shared" ca="1" si="4"/>
        <v>0.57404081528169015</v>
      </c>
      <c r="W29" s="9">
        <f t="shared" ca="1" si="5"/>
        <v>0.47791210641680071</v>
      </c>
      <c r="X29" s="10"/>
      <c r="Y29" s="3" t="s">
        <v>11</v>
      </c>
      <c r="Z29" s="3"/>
      <c r="AA29" s="4">
        <f ca="1">MAX(AA7:AA27)</f>
        <v>8</v>
      </c>
      <c r="AB29" s="4">
        <f ca="1">MAX(AB7:AB27)</f>
        <v>12</v>
      </c>
      <c r="AC29" s="4">
        <f ca="1">MAX(AC7:AC27)</f>
        <v>11</v>
      </c>
      <c r="AD29" s="4">
        <f ca="1">MAX(AD7:AD27)</f>
        <v>26</v>
      </c>
      <c r="AE29" s="4">
        <f ca="1">MAX(AE7:AE27)</f>
        <v>32</v>
      </c>
      <c r="AF29" s="4"/>
      <c r="AG29" s="12"/>
      <c r="AH29" s="12"/>
      <c r="AI29" s="12"/>
      <c r="AJ29" s="12"/>
    </row>
    <row r="30" spans="2:37" x14ac:dyDescent="0.2">
      <c r="R30" s="4">
        <v>24</v>
      </c>
      <c r="S30" s="9">
        <f t="shared" ca="1" si="1"/>
        <v>0.81676753819740122</v>
      </c>
      <c r="T30" s="9">
        <f t="shared" ca="1" si="2"/>
        <v>0.76525526491719531</v>
      </c>
      <c r="U30" s="9">
        <f t="shared" ca="1" si="3"/>
        <v>0.81388050753214225</v>
      </c>
      <c r="V30" s="9">
        <f t="shared" ca="1" si="4"/>
        <v>0.53042305401385548</v>
      </c>
      <c r="W30" s="9">
        <f t="shared" ca="1" si="5"/>
        <v>0.40625843549161739</v>
      </c>
      <c r="X30" s="10"/>
    </row>
    <row r="31" spans="2:37" x14ac:dyDescent="0.2">
      <c r="R31" s="4">
        <v>25</v>
      </c>
      <c r="S31" s="9">
        <f t="shared" ca="1" si="1"/>
        <v>0.57511280991290348</v>
      </c>
      <c r="T31" s="9">
        <f t="shared" ca="1" si="2"/>
        <v>0.41321042677213798</v>
      </c>
      <c r="U31" s="9">
        <f t="shared" ca="1" si="3"/>
        <v>0.59272585357756402</v>
      </c>
      <c r="V31" s="9">
        <f t="shared" ca="1" si="4"/>
        <v>0.53722078786044158</v>
      </c>
      <c r="W31" s="9">
        <f t="shared" ca="1" si="5"/>
        <v>0.53873271284760338</v>
      </c>
      <c r="X31" s="10"/>
    </row>
    <row r="32" spans="2:37" x14ac:dyDescent="0.2">
      <c r="R32" s="4">
        <v>26</v>
      </c>
      <c r="S32" s="9">
        <f t="shared" ca="1" si="1"/>
        <v>0.30439902392752627</v>
      </c>
      <c r="T32" s="9">
        <f t="shared" ca="1" si="2"/>
        <v>0.41942196608393606</v>
      </c>
      <c r="U32" s="9">
        <f t="shared" ca="1" si="3"/>
        <v>0.34000018608362537</v>
      </c>
      <c r="V32" s="9">
        <f t="shared" ca="1" si="4"/>
        <v>0.3761396749840632</v>
      </c>
      <c r="W32" s="9">
        <f t="shared" ca="1" si="5"/>
        <v>0.45343100906042</v>
      </c>
      <c r="X32" s="10"/>
    </row>
    <row r="33" spans="18:24" x14ac:dyDescent="0.2">
      <c r="R33" s="4">
        <v>27</v>
      </c>
      <c r="S33" s="9">
        <f t="shared" ca="1" si="1"/>
        <v>0.15980829594864387</v>
      </c>
      <c r="T33" s="9">
        <f t="shared" ca="1" si="2"/>
        <v>0.11324741399993171</v>
      </c>
      <c r="U33" s="9">
        <f t="shared" ca="1" si="3"/>
        <v>0.21387790125368106</v>
      </c>
      <c r="V33" s="9">
        <f t="shared" ca="1" si="4"/>
        <v>0.4290919280241729</v>
      </c>
      <c r="W33" s="9">
        <f t="shared" ca="1" si="5"/>
        <v>0.46573346386129916</v>
      </c>
      <c r="X33" s="10"/>
    </row>
    <row r="34" spans="18:24" x14ac:dyDescent="0.2">
      <c r="R34" s="4">
        <v>28</v>
      </c>
      <c r="S34" s="9">
        <f t="shared" ca="1" si="1"/>
        <v>0.29847516859112344</v>
      </c>
      <c r="T34" s="9">
        <f t="shared" ca="1" si="2"/>
        <v>0.46569090502085281</v>
      </c>
      <c r="U34" s="9">
        <f t="shared" ca="1" si="3"/>
        <v>0.37447630264775417</v>
      </c>
      <c r="V34" s="9">
        <f t="shared" ca="1" si="4"/>
        <v>0.53975895126150808</v>
      </c>
      <c r="W34" s="9">
        <f t="shared" ca="1" si="5"/>
        <v>0.50320565418831675</v>
      </c>
      <c r="X34" s="10"/>
    </row>
    <row r="35" spans="18:24" x14ac:dyDescent="0.2">
      <c r="R35" s="4">
        <v>29</v>
      </c>
      <c r="S35" s="9">
        <f t="shared" ca="1" si="1"/>
        <v>2.0739031837848643E-3</v>
      </c>
      <c r="T35" s="9">
        <f t="shared" ca="1" si="2"/>
        <v>0.34597991427394365</v>
      </c>
      <c r="U35" s="9">
        <f t="shared" ca="1" si="3"/>
        <v>0.14494806623988216</v>
      </c>
      <c r="V35" s="9">
        <f t="shared" ca="1" si="4"/>
        <v>0.35417865476720939</v>
      </c>
      <c r="W35" s="9">
        <f t="shared" ca="1" si="5"/>
        <v>0.40322009513188917</v>
      </c>
      <c r="X35" s="10"/>
    </row>
    <row r="36" spans="18:24" x14ac:dyDescent="0.2">
      <c r="R36" s="4">
        <v>30</v>
      </c>
      <c r="S36" s="9">
        <f t="shared" ca="1" si="1"/>
        <v>0.99359599710496349</v>
      </c>
      <c r="T36" s="9">
        <f t="shared" ca="1" si="2"/>
        <v>0.6304191754658286</v>
      </c>
      <c r="U36" s="9">
        <f t="shared" ca="1" si="3"/>
        <v>0.94753597267432643</v>
      </c>
      <c r="V36" s="9">
        <f t="shared" ca="1" si="4"/>
        <v>0.55974407264208748</v>
      </c>
      <c r="W36" s="9">
        <f t="shared" ca="1" si="5"/>
        <v>0.56781478514791528</v>
      </c>
      <c r="X36" s="10"/>
    </row>
    <row r="37" spans="18:24" x14ac:dyDescent="0.2">
      <c r="R37" s="4">
        <v>31</v>
      </c>
      <c r="S37" s="9">
        <f t="shared" ca="1" si="1"/>
        <v>0.92488030514929254</v>
      </c>
      <c r="T37" s="9">
        <f t="shared" ca="1" si="2"/>
        <v>0.86326632298793182</v>
      </c>
      <c r="U37" s="9">
        <f t="shared" ca="1" si="3"/>
        <v>0.52195045611083435</v>
      </c>
      <c r="V37" s="9">
        <f t="shared" ca="1" si="4"/>
        <v>0.39520451939042273</v>
      </c>
      <c r="W37" s="9">
        <f t="shared" ca="1" si="5"/>
        <v>0.40635292079968466</v>
      </c>
      <c r="X37" s="10"/>
    </row>
    <row r="38" spans="18:24" x14ac:dyDescent="0.2">
      <c r="R38" s="4">
        <v>32</v>
      </c>
      <c r="S38" s="9">
        <f t="shared" ca="1" si="1"/>
        <v>0.69524895311525425</v>
      </c>
      <c r="T38" s="9">
        <f t="shared" ca="1" si="2"/>
        <v>0.78909980789619039</v>
      </c>
      <c r="U38" s="9">
        <f t="shared" ca="1" si="3"/>
        <v>0.43907994596447736</v>
      </c>
      <c r="V38" s="9">
        <f t="shared" ca="1" si="4"/>
        <v>0.40604338337172552</v>
      </c>
      <c r="W38" s="9">
        <f t="shared" ca="1" si="5"/>
        <v>0.44610564066373926</v>
      </c>
      <c r="X38" s="10"/>
    </row>
    <row r="39" spans="18:24" x14ac:dyDescent="0.2">
      <c r="R39" s="4">
        <v>33</v>
      </c>
      <c r="S39" s="9">
        <f t="shared" ca="1" si="1"/>
        <v>0.9729014080865942</v>
      </c>
      <c r="T39" s="9">
        <f t="shared" ca="1" si="2"/>
        <v>0.91959832620499893</v>
      </c>
      <c r="U39" s="9">
        <f t="shared" ca="1" si="3"/>
        <v>0.87105685960625734</v>
      </c>
      <c r="V39" s="9">
        <f t="shared" ca="1" si="4"/>
        <v>0.63935496625273458</v>
      </c>
      <c r="W39" s="9">
        <f t="shared" ca="1" si="5"/>
        <v>0.6165401727280575</v>
      </c>
      <c r="X39" s="10"/>
    </row>
    <row r="40" spans="18:24" x14ac:dyDescent="0.2">
      <c r="R40" s="4">
        <v>34</v>
      </c>
      <c r="S40" s="9">
        <f t="shared" ca="1" si="1"/>
        <v>0.51018025092335284</v>
      </c>
      <c r="T40" s="9">
        <f t="shared" ca="1" si="2"/>
        <v>0.71777881925069209</v>
      </c>
      <c r="U40" s="9">
        <f t="shared" ca="1" si="3"/>
        <v>0.33181312297831062</v>
      </c>
      <c r="V40" s="9">
        <f t="shared" ca="1" si="4"/>
        <v>0.50738068047969087</v>
      </c>
      <c r="W40" s="9">
        <f t="shared" ca="1" si="5"/>
        <v>0.53919123316107709</v>
      </c>
      <c r="X40" s="10"/>
    </row>
    <row r="41" spans="18:24" x14ac:dyDescent="0.2">
      <c r="R41" s="4">
        <v>35</v>
      </c>
      <c r="S41" s="9">
        <f t="shared" ca="1" si="1"/>
        <v>0.10861577041158788</v>
      </c>
      <c r="T41" s="9">
        <f t="shared" ca="1" si="2"/>
        <v>0.22290921624957116</v>
      </c>
      <c r="U41" s="9">
        <f t="shared" ca="1" si="3"/>
        <v>0.37114742742413043</v>
      </c>
      <c r="V41" s="9">
        <f t="shared" ca="1" si="4"/>
        <v>0.46141851853634108</v>
      </c>
      <c r="W41" s="9">
        <f t="shared" ca="1" si="5"/>
        <v>0.49654141155601889</v>
      </c>
      <c r="X41" s="10"/>
    </row>
    <row r="42" spans="18:24" x14ac:dyDescent="0.2">
      <c r="R42" s="4">
        <v>36</v>
      </c>
      <c r="S42" s="9">
        <f t="shared" ca="1" si="1"/>
        <v>0.58485721205416941</v>
      </c>
      <c r="T42" s="9">
        <f t="shared" ca="1" si="2"/>
        <v>0.66787595098293528</v>
      </c>
      <c r="U42" s="9">
        <f t="shared" ca="1" si="3"/>
        <v>0.35157401055310422</v>
      </c>
      <c r="V42" s="9">
        <f t="shared" ca="1" si="4"/>
        <v>0.40699792345053809</v>
      </c>
      <c r="W42" s="9">
        <f t="shared" ca="1" si="5"/>
        <v>0.49832700279695707</v>
      </c>
      <c r="X42" s="10"/>
    </row>
    <row r="43" spans="18:24" x14ac:dyDescent="0.2">
      <c r="R43" s="4">
        <v>37</v>
      </c>
      <c r="S43" s="9">
        <f t="shared" ca="1" si="1"/>
        <v>0.47712969912224124</v>
      </c>
      <c r="T43" s="9">
        <f t="shared" ca="1" si="2"/>
        <v>0.29545871134645602</v>
      </c>
      <c r="U43" s="9">
        <f t="shared" ca="1" si="3"/>
        <v>0.49680322418722211</v>
      </c>
      <c r="V43" s="9">
        <f t="shared" ca="1" si="4"/>
        <v>0.46369420606862283</v>
      </c>
      <c r="W43" s="9">
        <f t="shared" ca="1" si="5"/>
        <v>0.54446725472022672</v>
      </c>
      <c r="X43" s="10"/>
    </row>
    <row r="44" spans="18:24" x14ac:dyDescent="0.2">
      <c r="R44" s="4">
        <v>38</v>
      </c>
      <c r="S44" s="9">
        <f t="shared" ca="1" si="1"/>
        <v>0.81279417790488206</v>
      </c>
      <c r="T44" s="9">
        <f t="shared" ca="1" si="2"/>
        <v>0.85154830568844986</v>
      </c>
      <c r="U44" s="9">
        <f t="shared" ca="1" si="3"/>
        <v>0.67813616508286412</v>
      </c>
      <c r="V44" s="9">
        <f t="shared" ca="1" si="4"/>
        <v>0.57935044109396971</v>
      </c>
      <c r="W44" s="9">
        <f t="shared" ca="1" si="5"/>
        <v>0.56404218135783613</v>
      </c>
      <c r="X44" s="10"/>
    </row>
    <row r="45" spans="18:24" x14ac:dyDescent="0.2">
      <c r="R45" s="4">
        <v>39</v>
      </c>
      <c r="S45" s="9">
        <f t="shared" ca="1" si="1"/>
        <v>0.19268781134020463</v>
      </c>
      <c r="T45" s="9">
        <f t="shared" ca="1" si="2"/>
        <v>0.25641145861717424</v>
      </c>
      <c r="U45" s="9">
        <f t="shared" ca="1" si="3"/>
        <v>0.29197856634828795</v>
      </c>
      <c r="V45" s="9">
        <f t="shared" ca="1" si="4"/>
        <v>0.48809093458300212</v>
      </c>
      <c r="W45" s="9">
        <f t="shared" ca="1" si="5"/>
        <v>0.45382709391252107</v>
      </c>
      <c r="X45" s="10"/>
    </row>
    <row r="46" spans="18:24" x14ac:dyDescent="0.2">
      <c r="R46" s="4">
        <v>40</v>
      </c>
      <c r="S46" s="9">
        <f t="shared" ca="1" si="1"/>
        <v>0.90244910161061254</v>
      </c>
      <c r="T46" s="9">
        <f t="shared" ca="1" si="2"/>
        <v>0.68733660175224487</v>
      </c>
      <c r="U46" s="9">
        <f t="shared" ca="1" si="3"/>
        <v>0.67038864800358278</v>
      </c>
      <c r="V46" s="9">
        <f t="shared" ca="1" si="4"/>
        <v>0.50162963581350217</v>
      </c>
      <c r="W46" s="9">
        <f t="shared" ca="1" si="5"/>
        <v>0.5857107561629159</v>
      </c>
      <c r="X46" s="10"/>
    </row>
    <row r="47" spans="18:24" x14ac:dyDescent="0.2">
      <c r="R47" s="4">
        <v>41</v>
      </c>
      <c r="S47" s="9">
        <f t="shared" ca="1" si="1"/>
        <v>0.23768999447956562</v>
      </c>
      <c r="T47" s="9">
        <f t="shared" ca="1" si="2"/>
        <v>0.31519953417953406</v>
      </c>
      <c r="U47" s="9">
        <f t="shared" ca="1" si="3"/>
        <v>0.53296577127758382</v>
      </c>
      <c r="V47" s="9">
        <f t="shared" ca="1" si="4"/>
        <v>0.36491083202900987</v>
      </c>
      <c r="W47" s="9">
        <f t="shared" ca="1" si="5"/>
        <v>0.42267039684970503</v>
      </c>
      <c r="X47" s="10"/>
    </row>
    <row r="48" spans="18:24" x14ac:dyDescent="0.2">
      <c r="R48" s="4">
        <v>42</v>
      </c>
      <c r="S48" s="9">
        <f t="shared" ca="1" si="1"/>
        <v>0.39176890694003852</v>
      </c>
      <c r="T48" s="9">
        <f t="shared" ca="1" si="2"/>
        <v>0.68220189190810365</v>
      </c>
      <c r="U48" s="9">
        <f t="shared" ca="1" si="3"/>
        <v>0.41365197104606405</v>
      </c>
      <c r="V48" s="9">
        <f t="shared" ca="1" si="4"/>
        <v>0.5043165824360033</v>
      </c>
      <c r="W48" s="9">
        <f t="shared" ca="1" si="5"/>
        <v>0.49740072160896931</v>
      </c>
      <c r="X48" s="10"/>
    </row>
    <row r="49" spans="18:24" x14ac:dyDescent="0.2">
      <c r="R49" s="4">
        <v>43</v>
      </c>
      <c r="S49" s="9">
        <f t="shared" ca="1" si="1"/>
        <v>0.15484060268953159</v>
      </c>
      <c r="T49" s="9">
        <f t="shared" ca="1" si="2"/>
        <v>0.35206055599145897</v>
      </c>
      <c r="U49" s="9">
        <f t="shared" ca="1" si="3"/>
        <v>0.38356843684469005</v>
      </c>
      <c r="V49" s="9">
        <f t="shared" ca="1" si="4"/>
        <v>0.38290532637145358</v>
      </c>
      <c r="W49" s="9">
        <f t="shared" ca="1" si="5"/>
        <v>0.44182203712349588</v>
      </c>
      <c r="X49" s="10"/>
    </row>
    <row r="50" spans="18:24" x14ac:dyDescent="0.2">
      <c r="R50" s="4">
        <v>44</v>
      </c>
      <c r="S50" s="9">
        <f t="shared" ca="1" si="1"/>
        <v>8.0191243410799862E-3</v>
      </c>
      <c r="T50" s="9">
        <f t="shared" ca="1" si="2"/>
        <v>0.14964275774928931</v>
      </c>
      <c r="U50" s="9">
        <f t="shared" ca="1" si="3"/>
        <v>0.14660359092137781</v>
      </c>
      <c r="V50" s="9">
        <f t="shared" ca="1" si="4"/>
        <v>0.44236889053042239</v>
      </c>
      <c r="W50" s="9">
        <f t="shared" ca="1" si="5"/>
        <v>0.4746885713715428</v>
      </c>
      <c r="X50" s="10"/>
    </row>
    <row r="51" spans="18:24" x14ac:dyDescent="0.2">
      <c r="R51" s="4">
        <v>45</v>
      </c>
      <c r="S51" s="9">
        <f t="shared" ca="1" si="1"/>
        <v>0.29596160526993931</v>
      </c>
      <c r="T51" s="9">
        <f t="shared" ca="1" si="2"/>
        <v>0.56173777701697913</v>
      </c>
      <c r="U51" s="9">
        <f t="shared" ca="1" si="3"/>
        <v>0.35527403726063178</v>
      </c>
      <c r="V51" s="9">
        <f t="shared" ca="1" si="4"/>
        <v>0.38092060322449095</v>
      </c>
      <c r="W51" s="9">
        <f t="shared" ca="1" si="5"/>
        <v>0.3524464452924847</v>
      </c>
      <c r="X51" s="10"/>
    </row>
    <row r="52" spans="18:24" x14ac:dyDescent="0.2">
      <c r="R52" s="4">
        <v>46</v>
      </c>
      <c r="S52" s="9">
        <f t="shared" ca="1" si="1"/>
        <v>0.45545904701341333</v>
      </c>
      <c r="T52" s="9">
        <f t="shared" ca="1" si="2"/>
        <v>0.57213690089504943</v>
      </c>
      <c r="U52" s="9">
        <f t="shared" ca="1" si="3"/>
        <v>0.54597741163247004</v>
      </c>
      <c r="V52" s="9">
        <f t="shared" ca="1" si="4"/>
        <v>0.67844557503615255</v>
      </c>
      <c r="W52" s="9">
        <f t="shared" ca="1" si="5"/>
        <v>0.5939854023737644</v>
      </c>
      <c r="X52" s="10"/>
    </row>
    <row r="53" spans="18:24" x14ac:dyDescent="0.2">
      <c r="R53" s="4">
        <v>47</v>
      </c>
      <c r="S53" s="9">
        <f t="shared" ca="1" si="1"/>
        <v>0.7696034363174914</v>
      </c>
      <c r="T53" s="9">
        <f t="shared" ca="1" si="2"/>
        <v>0.40048885441996596</v>
      </c>
      <c r="U53" s="9">
        <f t="shared" ca="1" si="3"/>
        <v>0.57928785350536161</v>
      </c>
      <c r="V53" s="9">
        <f t="shared" ca="1" si="4"/>
        <v>0.44577436306070289</v>
      </c>
      <c r="W53" s="9">
        <f t="shared" ca="1" si="5"/>
        <v>0.51608550591875668</v>
      </c>
      <c r="X53" s="10"/>
    </row>
    <row r="54" spans="18:24" x14ac:dyDescent="0.2">
      <c r="R54" s="4">
        <v>48</v>
      </c>
      <c r="S54" s="9">
        <f t="shared" ca="1" si="1"/>
        <v>0.67735248468873055</v>
      </c>
      <c r="T54" s="9">
        <f t="shared" ca="1" si="2"/>
        <v>0.67621575194202066</v>
      </c>
      <c r="U54" s="9">
        <f t="shared" ca="1" si="3"/>
        <v>0.73939934174589506</v>
      </c>
      <c r="V54" s="9">
        <f t="shared" ca="1" si="4"/>
        <v>0.54296825550318872</v>
      </c>
      <c r="W54" s="9">
        <f t="shared" ca="1" si="5"/>
        <v>0.46445571958906312</v>
      </c>
      <c r="X54" s="10"/>
    </row>
    <row r="55" spans="18:24" x14ac:dyDescent="0.2">
      <c r="R55" s="4">
        <v>49</v>
      </c>
      <c r="S55" s="9">
        <f t="shared" ca="1" si="1"/>
        <v>0.60990904590151851</v>
      </c>
      <c r="T55" s="9">
        <f t="shared" ca="1" si="2"/>
        <v>0.59817599575719971</v>
      </c>
      <c r="U55" s="9">
        <f t="shared" ca="1" si="3"/>
        <v>0.57460323759423848</v>
      </c>
      <c r="V55" s="9">
        <f t="shared" ca="1" si="4"/>
        <v>0.58091232294005402</v>
      </c>
      <c r="W55" s="9">
        <f t="shared" ca="1" si="5"/>
        <v>0.45351934695490637</v>
      </c>
      <c r="X55" s="10"/>
    </row>
    <row r="56" spans="18:24" x14ac:dyDescent="0.2">
      <c r="R56" s="4">
        <v>50</v>
      </c>
      <c r="S56" s="9">
        <f t="shared" ca="1" si="1"/>
        <v>0.98923089237134498</v>
      </c>
      <c r="T56" s="9">
        <f t="shared" ca="1" si="2"/>
        <v>0.63432424578144808</v>
      </c>
      <c r="U56" s="9">
        <f t="shared" ca="1" si="3"/>
        <v>0.85086792107724296</v>
      </c>
      <c r="V56" s="9">
        <f t="shared" ca="1" si="4"/>
        <v>0.64959654549781443</v>
      </c>
      <c r="W56" s="9">
        <f t="shared" ca="1" si="5"/>
        <v>0.56298063114180397</v>
      </c>
      <c r="X56" s="10"/>
    </row>
    <row r="57" spans="18:24" x14ac:dyDescent="0.2">
      <c r="R57" s="4">
        <v>51</v>
      </c>
      <c r="S57" s="9">
        <f t="shared" ca="1" si="1"/>
        <v>0.79198878371400738</v>
      </c>
      <c r="T57" s="9">
        <f t="shared" ca="1" si="2"/>
        <v>0.71802949526832527</v>
      </c>
      <c r="U57" s="9">
        <f t="shared" ca="1" si="3"/>
        <v>0.67515802654443102</v>
      </c>
      <c r="V57" s="9">
        <f t="shared" ca="1" si="4"/>
        <v>0.53391884709547355</v>
      </c>
      <c r="W57" s="9">
        <f t="shared" ca="1" si="5"/>
        <v>0.48532360411491404</v>
      </c>
      <c r="X57" s="10"/>
    </row>
    <row r="58" spans="18:24" x14ac:dyDescent="0.2">
      <c r="R58" s="4">
        <v>52</v>
      </c>
      <c r="S58" s="9">
        <f t="shared" ca="1" si="1"/>
        <v>0.94082209799322802</v>
      </c>
      <c r="T58" s="9">
        <f t="shared" ca="1" si="2"/>
        <v>0.75929224148219088</v>
      </c>
      <c r="U58" s="9">
        <f t="shared" ca="1" si="3"/>
        <v>0.53306912627287151</v>
      </c>
      <c r="V58" s="9">
        <f t="shared" ca="1" si="4"/>
        <v>0.51636873732737165</v>
      </c>
      <c r="W58" s="9">
        <f t="shared" ca="1" si="5"/>
        <v>0.52810313910744811</v>
      </c>
      <c r="X58" s="10"/>
    </row>
    <row r="59" spans="18:24" x14ac:dyDescent="0.2">
      <c r="R59" s="4">
        <v>53</v>
      </c>
      <c r="S59" s="9">
        <f t="shared" ca="1" si="1"/>
        <v>0.70305678629131518</v>
      </c>
      <c r="T59" s="9">
        <f t="shared" ca="1" si="2"/>
        <v>0.5353488569803424</v>
      </c>
      <c r="U59" s="9">
        <f t="shared" ca="1" si="3"/>
        <v>0.42327023684802539</v>
      </c>
      <c r="V59" s="9">
        <f t="shared" ca="1" si="4"/>
        <v>0.33867400800911729</v>
      </c>
      <c r="W59" s="9">
        <f t="shared" ca="1" si="5"/>
        <v>0.47123566574329462</v>
      </c>
      <c r="X59" s="10"/>
    </row>
    <row r="60" spans="18:24" x14ac:dyDescent="0.2">
      <c r="R60" s="4">
        <v>54</v>
      </c>
      <c r="S60" s="9">
        <f t="shared" ca="1" si="1"/>
        <v>0.39866499707556535</v>
      </c>
      <c r="T60" s="9">
        <f t="shared" ca="1" si="2"/>
        <v>0.65788736783239865</v>
      </c>
      <c r="U60" s="9">
        <f t="shared" ca="1" si="3"/>
        <v>0.46598975230850864</v>
      </c>
      <c r="V60" s="9">
        <f t="shared" ca="1" si="4"/>
        <v>0.51355615213622186</v>
      </c>
      <c r="W60" s="9">
        <f t="shared" ca="1" si="5"/>
        <v>0.46081196797678176</v>
      </c>
      <c r="X60" s="10"/>
    </row>
    <row r="61" spans="18:24" x14ac:dyDescent="0.2">
      <c r="R61" s="4">
        <v>55</v>
      </c>
      <c r="S61" s="9">
        <f t="shared" ca="1" si="1"/>
        <v>0.13037485432097895</v>
      </c>
      <c r="T61" s="9">
        <f t="shared" ca="1" si="2"/>
        <v>0.24663728765209991</v>
      </c>
      <c r="U61" s="9">
        <f t="shared" ca="1" si="3"/>
        <v>0.25474281936213256</v>
      </c>
      <c r="V61" s="9">
        <f t="shared" ca="1" si="4"/>
        <v>0.35049833139025077</v>
      </c>
      <c r="W61" s="9">
        <f t="shared" ca="1" si="5"/>
        <v>0.42169103561242549</v>
      </c>
      <c r="X61" s="10"/>
    </row>
    <row r="62" spans="18:24" x14ac:dyDescent="0.2">
      <c r="R62" s="4">
        <v>56</v>
      </c>
      <c r="S62" s="9">
        <f t="shared" ca="1" si="1"/>
        <v>2.482779934565027E-2</v>
      </c>
      <c r="T62" s="9">
        <f t="shared" ca="1" si="2"/>
        <v>1.8244548815588291E-2</v>
      </c>
      <c r="U62" s="9">
        <f t="shared" ca="1" si="3"/>
        <v>0.32230472387266595</v>
      </c>
      <c r="V62" s="9">
        <f t="shared" ca="1" si="4"/>
        <v>0.48933173509829786</v>
      </c>
      <c r="W62" s="9">
        <f t="shared" ca="1" si="5"/>
        <v>0.40671631226914234</v>
      </c>
      <c r="X62" s="10"/>
    </row>
    <row r="63" spans="18:24" x14ac:dyDescent="0.2">
      <c r="R63" s="4">
        <v>57</v>
      </c>
      <c r="S63" s="9">
        <f t="shared" ca="1" si="1"/>
        <v>0.73248685763242083</v>
      </c>
      <c r="T63" s="9">
        <f t="shared" ca="1" si="2"/>
        <v>0.58210584210812311</v>
      </c>
      <c r="U63" s="9">
        <f t="shared" ca="1" si="3"/>
        <v>0.79314519593204635</v>
      </c>
      <c r="V63" s="9">
        <f t="shared" ca="1" si="4"/>
        <v>0.67467132306553768</v>
      </c>
      <c r="W63" s="9">
        <f t="shared" ca="1" si="5"/>
        <v>0.58774725188724286</v>
      </c>
      <c r="X63" s="10"/>
    </row>
    <row r="64" spans="18:24" x14ac:dyDescent="0.2">
      <c r="R64" s="4">
        <v>58</v>
      </c>
      <c r="S64" s="9">
        <f t="shared" ca="1" si="1"/>
        <v>0.85975852074091741</v>
      </c>
      <c r="T64" s="9">
        <f t="shared" ca="1" si="2"/>
        <v>0.71738349755951125</v>
      </c>
      <c r="U64" s="9">
        <f t="shared" ca="1" si="3"/>
        <v>0.77211113709610923</v>
      </c>
      <c r="V64" s="9">
        <f t="shared" ca="1" si="4"/>
        <v>0.54258978810933478</v>
      </c>
      <c r="W64" s="9">
        <f t="shared" ca="1" si="5"/>
        <v>0.54406968201562234</v>
      </c>
      <c r="X64" s="10"/>
    </row>
    <row r="65" spans="18:24" x14ac:dyDescent="0.2">
      <c r="R65" s="4">
        <v>59</v>
      </c>
      <c r="S65" s="9">
        <f t="shared" ca="1" si="1"/>
        <v>0.41503559852523975</v>
      </c>
      <c r="T65" s="9">
        <f t="shared" ca="1" si="2"/>
        <v>0.44690160051709926</v>
      </c>
      <c r="U65" s="9">
        <f t="shared" ca="1" si="3"/>
        <v>0.30205329726168118</v>
      </c>
      <c r="V65" s="9">
        <f t="shared" ca="1" si="4"/>
        <v>0.52300438636263846</v>
      </c>
      <c r="W65" s="9">
        <f t="shared" ca="1" si="5"/>
        <v>0.5292752077924513</v>
      </c>
      <c r="X65" s="10"/>
    </row>
    <row r="66" spans="18:24" x14ac:dyDescent="0.2">
      <c r="R66" s="4">
        <v>60</v>
      </c>
      <c r="S66" s="9">
        <f t="shared" ca="1" si="1"/>
        <v>0.92211226810530644</v>
      </c>
      <c r="T66" s="9">
        <f t="shared" ca="1" si="2"/>
        <v>0.82753110245153616</v>
      </c>
      <c r="U66" s="9">
        <f t="shared" ca="1" si="3"/>
        <v>0.57284004795492782</v>
      </c>
      <c r="V66" s="9">
        <f t="shared" ca="1" si="4"/>
        <v>0.48337211158896626</v>
      </c>
      <c r="W66" s="9">
        <f t="shared" ca="1" si="5"/>
        <v>0.49451281862290958</v>
      </c>
      <c r="X66" s="10"/>
    </row>
    <row r="67" spans="18:24" x14ac:dyDescent="0.2">
      <c r="R67" s="4">
        <v>61</v>
      </c>
      <c r="S67" s="9">
        <f t="shared" ca="1" si="1"/>
        <v>0.83840227988748905</v>
      </c>
      <c r="T67" s="9">
        <f t="shared" ca="1" si="2"/>
        <v>0.82928219521939528</v>
      </c>
      <c r="U67" s="9">
        <f t="shared" ca="1" si="3"/>
        <v>0.45006002543416618</v>
      </c>
      <c r="V67" s="9">
        <f t="shared" ca="1" si="4"/>
        <v>0.5557459038597059</v>
      </c>
      <c r="W67" s="9">
        <f t="shared" ca="1" si="5"/>
        <v>0.48014758301872401</v>
      </c>
      <c r="X67" s="10"/>
    </row>
    <row r="68" spans="18:24" x14ac:dyDescent="0.2">
      <c r="R68" s="4">
        <v>62</v>
      </c>
      <c r="S68" s="9">
        <f t="shared" ca="1" si="1"/>
        <v>0.90850380841174794</v>
      </c>
      <c r="T68" s="9">
        <f t="shared" ca="1" si="2"/>
        <v>0.51283911391998904</v>
      </c>
      <c r="U68" s="9">
        <f t="shared" ca="1" si="3"/>
        <v>0.45539489459307614</v>
      </c>
      <c r="V68" s="9">
        <f t="shared" ca="1" si="4"/>
        <v>0.3624373819894362</v>
      </c>
      <c r="W68" s="9">
        <f t="shared" ca="1" si="5"/>
        <v>0.54527341387659767</v>
      </c>
      <c r="X68" s="10"/>
    </row>
    <row r="69" spans="18:24" x14ac:dyDescent="0.2">
      <c r="R69" s="4">
        <v>63</v>
      </c>
      <c r="S69" s="9">
        <f t="shared" ca="1" si="1"/>
        <v>0.40771395142253641</v>
      </c>
      <c r="T69" s="9">
        <f t="shared" ca="1" si="2"/>
        <v>0.33359173759827809</v>
      </c>
      <c r="U69" s="9">
        <f t="shared" ca="1" si="3"/>
        <v>0.56014980673999393</v>
      </c>
      <c r="V69" s="9">
        <f t="shared" ca="1" si="4"/>
        <v>0.52685957734607547</v>
      </c>
      <c r="W69" s="9">
        <f t="shared" ca="1" si="5"/>
        <v>0.50935073458812763</v>
      </c>
      <c r="X69" s="10"/>
    </row>
    <row r="70" spans="18:24" x14ac:dyDescent="0.2">
      <c r="R70" s="4">
        <v>64</v>
      </c>
      <c r="S70" s="9">
        <f t="shared" ca="1" si="1"/>
        <v>0.29390433511029124</v>
      </c>
      <c r="T70" s="9">
        <f t="shared" ca="1" si="2"/>
        <v>0.26625791015540107</v>
      </c>
      <c r="U70" s="9">
        <f t="shared" ca="1" si="3"/>
        <v>0.51456214392025534</v>
      </c>
      <c r="V70" s="9">
        <f t="shared" ca="1" si="4"/>
        <v>0.50545710437800384</v>
      </c>
      <c r="W70" s="9">
        <f t="shared" ca="1" si="5"/>
        <v>0.47332599009983822</v>
      </c>
      <c r="X70" s="10"/>
    </row>
    <row r="71" spans="18:24" x14ac:dyDescent="0.2">
      <c r="R71" s="4">
        <v>65</v>
      </c>
      <c r="S71" s="9">
        <f t="shared" ca="1" si="1"/>
        <v>0.70984827504226933</v>
      </c>
      <c r="T71" s="9">
        <f t="shared" ca="1" si="2"/>
        <v>0.47997899750326589</v>
      </c>
      <c r="U71" s="9">
        <f t="shared" ca="1" si="3"/>
        <v>0.74658265393548273</v>
      </c>
      <c r="V71" s="9">
        <f t="shared" ca="1" si="4"/>
        <v>0.48043433070966624</v>
      </c>
      <c r="W71" s="9">
        <f t="shared" ca="1" si="5"/>
        <v>0.46879040884931472</v>
      </c>
      <c r="X71" s="10"/>
    </row>
    <row r="72" spans="18:24" x14ac:dyDescent="0.2">
      <c r="R72" s="4">
        <v>66</v>
      </c>
      <c r="S72" s="9">
        <f t="shared" ref="S72:S106" ca="1" si="11">S176</f>
        <v>0.32164893281802953</v>
      </c>
      <c r="T72" s="9">
        <f t="shared" ref="T72:T106" ca="1" si="12">AVERAGE(S176,T176)</f>
        <v>0.23112351295022859</v>
      </c>
      <c r="U72" s="9">
        <f t="shared" ref="U72:U106" ca="1" si="13">AVERAGE(S176,V176)</f>
        <v>0.18857652110930012</v>
      </c>
      <c r="V72" s="9">
        <f t="shared" ref="V72:V106" ca="1" si="14">AVERAGE(S176:Z176)</f>
        <v>0.34290395464547813</v>
      </c>
      <c r="W72" s="9">
        <f t="shared" ref="W72:W106" ca="1" si="15">AVERAGE(S176:AH176)</f>
        <v>0.53630416886946375</v>
      </c>
      <c r="X72" s="10"/>
    </row>
    <row r="73" spans="18:24" x14ac:dyDescent="0.2">
      <c r="R73" s="4">
        <v>67</v>
      </c>
      <c r="S73" s="9">
        <f t="shared" ca="1" si="11"/>
        <v>0.83257842785537539</v>
      </c>
      <c r="T73" s="9">
        <f t="shared" ca="1" si="12"/>
        <v>0.44978688014066714</v>
      </c>
      <c r="U73" s="9">
        <f t="shared" ca="1" si="13"/>
        <v>0.45656782228179354</v>
      </c>
      <c r="V73" s="9">
        <f t="shared" ca="1" si="14"/>
        <v>0.39159766200741997</v>
      </c>
      <c r="W73" s="9">
        <f t="shared" ca="1" si="15"/>
        <v>0.49316781290388101</v>
      </c>
      <c r="X73" s="10"/>
    </row>
    <row r="74" spans="18:24" x14ac:dyDescent="0.2">
      <c r="R74" s="4">
        <v>68</v>
      </c>
      <c r="S74" s="9">
        <f t="shared" ca="1" si="11"/>
        <v>0.96776020862725287</v>
      </c>
      <c r="T74" s="9">
        <f t="shared" ca="1" si="12"/>
        <v>0.871706806788342</v>
      </c>
      <c r="U74" s="9">
        <f t="shared" ca="1" si="13"/>
        <v>0.74782918928462094</v>
      </c>
      <c r="V74" s="9">
        <f t="shared" ca="1" si="14"/>
        <v>0.59158762594814351</v>
      </c>
      <c r="W74" s="9">
        <f t="shared" ca="1" si="15"/>
        <v>0.57356447667109611</v>
      </c>
      <c r="X74" s="10"/>
    </row>
    <row r="75" spans="18:24" x14ac:dyDescent="0.2">
      <c r="R75" s="4">
        <v>69</v>
      </c>
      <c r="S75" s="9">
        <f t="shared" ca="1" si="11"/>
        <v>0.95766016818334476</v>
      </c>
      <c r="T75" s="9">
        <f t="shared" ca="1" si="12"/>
        <v>0.80917624849764347</v>
      </c>
      <c r="U75" s="9">
        <f t="shared" ca="1" si="13"/>
        <v>0.93407143412105631</v>
      </c>
      <c r="V75" s="9">
        <f t="shared" ca="1" si="14"/>
        <v>0.64226828320484219</v>
      </c>
      <c r="W75" s="9">
        <f t="shared" ca="1" si="15"/>
        <v>0.55776937968113349</v>
      </c>
      <c r="X75" s="10"/>
    </row>
    <row r="76" spans="18:24" x14ac:dyDescent="0.2">
      <c r="R76" s="4">
        <v>70</v>
      </c>
      <c r="S76" s="9">
        <f t="shared" ca="1" si="11"/>
        <v>0.51876582266600479</v>
      </c>
      <c r="T76" s="9">
        <f t="shared" ca="1" si="12"/>
        <v>0.34624540172843393</v>
      </c>
      <c r="U76" s="9">
        <f t="shared" ca="1" si="13"/>
        <v>0.70342505066254057</v>
      </c>
      <c r="V76" s="9">
        <f t="shared" ca="1" si="14"/>
        <v>0.4843266348431457</v>
      </c>
      <c r="W76" s="9">
        <f t="shared" ca="1" si="15"/>
        <v>0.53789674009095245</v>
      </c>
      <c r="X76" s="10"/>
    </row>
    <row r="77" spans="18:24" x14ac:dyDescent="0.2">
      <c r="R77" s="4">
        <v>71</v>
      </c>
      <c r="S77" s="9">
        <f t="shared" ca="1" si="11"/>
        <v>0.32453554326620393</v>
      </c>
      <c r="T77" s="9">
        <f t="shared" ca="1" si="12"/>
        <v>0.44581502583973232</v>
      </c>
      <c r="U77" s="9">
        <f t="shared" ca="1" si="13"/>
        <v>0.31535853786015872</v>
      </c>
      <c r="V77" s="9">
        <f t="shared" ca="1" si="14"/>
        <v>0.56430334033867413</v>
      </c>
      <c r="W77" s="9">
        <f t="shared" ca="1" si="15"/>
        <v>0.49478043345206774</v>
      </c>
      <c r="X77" s="10"/>
    </row>
    <row r="78" spans="18:24" x14ac:dyDescent="0.2">
      <c r="R78" s="4">
        <v>72</v>
      </c>
      <c r="S78" s="9">
        <f t="shared" ca="1" si="11"/>
        <v>0.62691632644468465</v>
      </c>
      <c r="T78" s="9">
        <f t="shared" ca="1" si="12"/>
        <v>0.43118715858131801</v>
      </c>
      <c r="U78" s="9">
        <f t="shared" ca="1" si="13"/>
        <v>0.36599510212226077</v>
      </c>
      <c r="V78" s="9">
        <f t="shared" ca="1" si="14"/>
        <v>0.52979941814458997</v>
      </c>
      <c r="W78" s="9">
        <f t="shared" ca="1" si="15"/>
        <v>0.48717143540886915</v>
      </c>
      <c r="X78" s="10"/>
    </row>
    <row r="79" spans="18:24" x14ac:dyDescent="0.2">
      <c r="R79" s="4">
        <v>73</v>
      </c>
      <c r="S79" s="9">
        <f t="shared" ca="1" si="11"/>
        <v>0.73260217544252648</v>
      </c>
      <c r="T79" s="9">
        <f t="shared" ca="1" si="12"/>
        <v>0.43594229304762588</v>
      </c>
      <c r="U79" s="9">
        <f t="shared" ca="1" si="13"/>
        <v>0.76767796742989769</v>
      </c>
      <c r="V79" s="9">
        <f t="shared" ca="1" si="14"/>
        <v>0.4279462135068326</v>
      </c>
      <c r="W79" s="9">
        <f t="shared" ca="1" si="15"/>
        <v>0.38348772725519176</v>
      </c>
      <c r="X79" s="10"/>
    </row>
    <row r="80" spans="18:24" x14ac:dyDescent="0.2">
      <c r="R80" s="4">
        <v>74</v>
      </c>
      <c r="S80" s="9">
        <f t="shared" ca="1" si="11"/>
        <v>0.31984961351148633</v>
      </c>
      <c r="T80" s="9">
        <f t="shared" ca="1" si="12"/>
        <v>0.65009659978963574</v>
      </c>
      <c r="U80" s="9">
        <f t="shared" ca="1" si="13"/>
        <v>0.17114652725051593</v>
      </c>
      <c r="V80" s="9">
        <f t="shared" ca="1" si="14"/>
        <v>0.63244870990146518</v>
      </c>
      <c r="W80" s="9">
        <f t="shared" ca="1" si="15"/>
        <v>0.5019676343587165</v>
      </c>
      <c r="X80" s="10"/>
    </row>
    <row r="81" spans="18:24" x14ac:dyDescent="0.2">
      <c r="R81" s="4">
        <v>75</v>
      </c>
      <c r="S81" s="9">
        <f t="shared" ca="1" si="11"/>
        <v>0.98327162107641997</v>
      </c>
      <c r="T81" s="9">
        <f t="shared" ca="1" si="12"/>
        <v>0.86222950108321617</v>
      </c>
      <c r="U81" s="9">
        <f t="shared" ca="1" si="13"/>
        <v>0.96022323087815709</v>
      </c>
      <c r="V81" s="9">
        <f t="shared" ca="1" si="14"/>
        <v>0.65814333553757021</v>
      </c>
      <c r="W81" s="9">
        <f t="shared" ca="1" si="15"/>
        <v>0.65638701859441506</v>
      </c>
      <c r="X81" s="10"/>
    </row>
    <row r="82" spans="18:24" x14ac:dyDescent="0.2">
      <c r="R82" s="4">
        <v>76</v>
      </c>
      <c r="S82" s="9">
        <f t="shared" ca="1" si="11"/>
        <v>0.62110373208337721</v>
      </c>
      <c r="T82" s="9">
        <f t="shared" ca="1" si="12"/>
        <v>0.49597600385755497</v>
      </c>
      <c r="U82" s="9">
        <f t="shared" ca="1" si="13"/>
        <v>0.6841202427231704</v>
      </c>
      <c r="V82" s="9">
        <f t="shared" ca="1" si="14"/>
        <v>0.57559044225855927</v>
      </c>
      <c r="W82" s="9">
        <f t="shared" ca="1" si="15"/>
        <v>0.52003379747004308</v>
      </c>
      <c r="X82" s="10"/>
    </row>
    <row r="83" spans="18:24" x14ac:dyDescent="0.2">
      <c r="R83" s="4">
        <v>77</v>
      </c>
      <c r="S83" s="9">
        <f t="shared" ca="1" si="11"/>
        <v>0.89347890133582841</v>
      </c>
      <c r="T83" s="9">
        <f t="shared" ca="1" si="12"/>
        <v>0.71123002577507544</v>
      </c>
      <c r="U83" s="9">
        <f t="shared" ca="1" si="13"/>
        <v>0.72887901346240436</v>
      </c>
      <c r="V83" s="9">
        <f t="shared" ca="1" si="14"/>
        <v>0.75806981154009723</v>
      </c>
      <c r="W83" s="9">
        <f t="shared" ca="1" si="15"/>
        <v>0.74716074046737568</v>
      </c>
      <c r="X83" s="10"/>
    </row>
    <row r="84" spans="18:24" x14ac:dyDescent="0.2">
      <c r="R84" s="4">
        <v>78</v>
      </c>
      <c r="S84" s="9">
        <f t="shared" ca="1" si="11"/>
        <v>0.30298312654518833</v>
      </c>
      <c r="T84" s="9">
        <f t="shared" ca="1" si="12"/>
        <v>0.17781387997230191</v>
      </c>
      <c r="U84" s="9">
        <f t="shared" ca="1" si="13"/>
        <v>0.43754508554800509</v>
      </c>
      <c r="V84" s="9">
        <f t="shared" ca="1" si="14"/>
        <v>0.45972580996293255</v>
      </c>
      <c r="W84" s="9">
        <f t="shared" ca="1" si="15"/>
        <v>0.45250063003399443</v>
      </c>
      <c r="X84" s="10"/>
    </row>
    <row r="85" spans="18:24" x14ac:dyDescent="0.2">
      <c r="R85" s="4">
        <v>79</v>
      </c>
      <c r="S85" s="9">
        <f t="shared" ca="1" si="11"/>
        <v>0.5527743498552915</v>
      </c>
      <c r="T85" s="9">
        <f t="shared" ca="1" si="12"/>
        <v>0.35593973329874357</v>
      </c>
      <c r="U85" s="9">
        <f t="shared" ca="1" si="13"/>
        <v>0.52823862435986679</v>
      </c>
      <c r="V85" s="9">
        <f t="shared" ca="1" si="14"/>
        <v>0.55276824394106383</v>
      </c>
      <c r="W85" s="9">
        <f t="shared" ca="1" si="15"/>
        <v>0.49664332230854275</v>
      </c>
      <c r="X85" s="10"/>
    </row>
    <row r="86" spans="18:24" x14ac:dyDescent="0.2">
      <c r="R86" s="4">
        <v>80</v>
      </c>
      <c r="S86" s="9">
        <f t="shared" ca="1" si="11"/>
        <v>0.88989003805825162</v>
      </c>
      <c r="T86" s="9">
        <f t="shared" ca="1" si="12"/>
        <v>0.50559639770553888</v>
      </c>
      <c r="U86" s="9">
        <f t="shared" ca="1" si="13"/>
        <v>0.75263771422439141</v>
      </c>
      <c r="V86" s="9">
        <f t="shared" ca="1" si="14"/>
        <v>0.49431427568022562</v>
      </c>
      <c r="W86" s="9">
        <f t="shared" ca="1" si="15"/>
        <v>0.42272782284799265</v>
      </c>
      <c r="X86" s="10"/>
    </row>
    <row r="87" spans="18:24" x14ac:dyDescent="0.2">
      <c r="R87" s="4">
        <v>81</v>
      </c>
      <c r="S87" s="9">
        <f t="shared" ca="1" si="11"/>
        <v>0.8961900923776599</v>
      </c>
      <c r="T87" s="9">
        <f t="shared" ca="1" si="12"/>
        <v>0.60038732709965636</v>
      </c>
      <c r="U87" s="9">
        <f t="shared" ca="1" si="13"/>
        <v>0.56985839375937997</v>
      </c>
      <c r="V87" s="9">
        <f t="shared" ca="1" si="14"/>
        <v>0.65036196689572545</v>
      </c>
      <c r="W87" s="9">
        <f t="shared" ca="1" si="15"/>
        <v>0.57969377592529392</v>
      </c>
      <c r="X87" s="10"/>
    </row>
    <row r="88" spans="18:24" x14ac:dyDescent="0.2">
      <c r="R88" s="4">
        <v>82</v>
      </c>
      <c r="S88" s="9">
        <f t="shared" ca="1" si="11"/>
        <v>0.52357824673292996</v>
      </c>
      <c r="T88" s="9">
        <f t="shared" ca="1" si="12"/>
        <v>0.42526093559545908</v>
      </c>
      <c r="U88" s="9">
        <f t="shared" ca="1" si="13"/>
        <v>0.46900298440095139</v>
      </c>
      <c r="V88" s="9">
        <f t="shared" ca="1" si="14"/>
        <v>0.4593834886989287</v>
      </c>
      <c r="W88" s="9">
        <f t="shared" ca="1" si="15"/>
        <v>0.43215165050361337</v>
      </c>
      <c r="X88" s="10"/>
    </row>
    <row r="89" spans="18:24" x14ac:dyDescent="0.2">
      <c r="R89" s="4">
        <v>83</v>
      </c>
      <c r="S89" s="9">
        <f t="shared" ca="1" si="11"/>
        <v>0.72174192354875888</v>
      </c>
      <c r="T89" s="9">
        <f t="shared" ca="1" si="12"/>
        <v>0.72559395886444733</v>
      </c>
      <c r="U89" s="9">
        <f t="shared" ca="1" si="13"/>
        <v>0.71950516793176589</v>
      </c>
      <c r="V89" s="9">
        <f t="shared" ca="1" si="14"/>
        <v>0.6003078193825756</v>
      </c>
      <c r="W89" s="9">
        <f t="shared" ca="1" si="15"/>
        <v>0.65217453421241123</v>
      </c>
      <c r="X89" s="10"/>
    </row>
    <row r="90" spans="18:24" x14ac:dyDescent="0.2">
      <c r="R90" s="4">
        <v>84</v>
      </c>
      <c r="S90" s="9">
        <f t="shared" ca="1" si="11"/>
        <v>0.39577382945849238</v>
      </c>
      <c r="T90" s="9">
        <f t="shared" ca="1" si="12"/>
        <v>0.67164535734705666</v>
      </c>
      <c r="U90" s="9">
        <f t="shared" ca="1" si="13"/>
        <v>0.22025826300241785</v>
      </c>
      <c r="V90" s="9">
        <f t="shared" ca="1" si="14"/>
        <v>0.51243149535703247</v>
      </c>
      <c r="W90" s="9">
        <f t="shared" ca="1" si="15"/>
        <v>0.53838327944697462</v>
      </c>
      <c r="X90" s="10"/>
    </row>
    <row r="91" spans="18:24" x14ac:dyDescent="0.2">
      <c r="R91" s="4">
        <v>85</v>
      </c>
      <c r="S91" s="9">
        <f t="shared" ca="1" si="11"/>
        <v>0.57008927021110001</v>
      </c>
      <c r="T91" s="9">
        <f t="shared" ca="1" si="12"/>
        <v>0.34472199343257398</v>
      </c>
      <c r="U91" s="9">
        <f t="shared" ca="1" si="13"/>
        <v>0.48384087991480712</v>
      </c>
      <c r="V91" s="9">
        <f t="shared" ca="1" si="14"/>
        <v>0.3996462582914983</v>
      </c>
      <c r="W91" s="9">
        <f t="shared" ca="1" si="15"/>
        <v>0.46635244228954381</v>
      </c>
      <c r="X91" s="10"/>
    </row>
    <row r="92" spans="18:24" x14ac:dyDescent="0.2">
      <c r="R92" s="4">
        <v>86</v>
      </c>
      <c r="S92" s="9">
        <f t="shared" ca="1" si="11"/>
        <v>0.55731757962562589</v>
      </c>
      <c r="T92" s="9">
        <f t="shared" ca="1" si="12"/>
        <v>0.52320527962657626</v>
      </c>
      <c r="U92" s="9">
        <f t="shared" ca="1" si="13"/>
        <v>0.71412615164830573</v>
      </c>
      <c r="V92" s="9">
        <f t="shared" ca="1" si="14"/>
        <v>0.68137767561938734</v>
      </c>
      <c r="W92" s="9">
        <f t="shared" ca="1" si="15"/>
        <v>0.5155631736324694</v>
      </c>
      <c r="X92" s="10"/>
    </row>
    <row r="93" spans="18:24" x14ac:dyDescent="0.2">
      <c r="R93" s="4">
        <v>87</v>
      </c>
      <c r="S93" s="9">
        <f t="shared" ca="1" si="11"/>
        <v>0.93276226620598868</v>
      </c>
      <c r="T93" s="9">
        <f t="shared" ca="1" si="12"/>
        <v>0.51921264593332161</v>
      </c>
      <c r="U93" s="9">
        <f t="shared" ca="1" si="13"/>
        <v>0.62877403523363329</v>
      </c>
      <c r="V93" s="9">
        <f t="shared" ca="1" si="14"/>
        <v>0.38569883925543702</v>
      </c>
      <c r="W93" s="9">
        <f t="shared" ca="1" si="15"/>
        <v>0.34898801114565919</v>
      </c>
      <c r="X93" s="10"/>
    </row>
    <row r="94" spans="18:24" x14ac:dyDescent="0.2">
      <c r="R94" s="4">
        <v>88</v>
      </c>
      <c r="S94" s="9">
        <f t="shared" ca="1" si="11"/>
        <v>8.27887668676901E-2</v>
      </c>
      <c r="T94" s="9">
        <f t="shared" ca="1" si="12"/>
        <v>0.27914831707687815</v>
      </c>
      <c r="U94" s="9">
        <f t="shared" ca="1" si="13"/>
        <v>0.26016892600019237</v>
      </c>
      <c r="V94" s="9">
        <f t="shared" ca="1" si="14"/>
        <v>0.50381826794657003</v>
      </c>
      <c r="W94" s="9">
        <f t="shared" ca="1" si="15"/>
        <v>0.47641928890411789</v>
      </c>
      <c r="X94" s="10"/>
    </row>
    <row r="95" spans="18:24" x14ac:dyDescent="0.2">
      <c r="R95" s="4">
        <v>89</v>
      </c>
      <c r="S95" s="9">
        <f t="shared" ca="1" si="11"/>
        <v>0.39867196305652108</v>
      </c>
      <c r="T95" s="9">
        <f t="shared" ca="1" si="12"/>
        <v>0.42542949830701382</v>
      </c>
      <c r="U95" s="9">
        <f t="shared" ca="1" si="13"/>
        <v>0.4331585572060293</v>
      </c>
      <c r="V95" s="9">
        <f t="shared" ca="1" si="14"/>
        <v>0.54442783850760601</v>
      </c>
      <c r="W95" s="9">
        <f t="shared" ca="1" si="15"/>
        <v>0.51092280808567669</v>
      </c>
      <c r="X95" s="10"/>
    </row>
    <row r="96" spans="18:24" x14ac:dyDescent="0.2">
      <c r="R96" s="4">
        <v>90</v>
      </c>
      <c r="S96" s="9">
        <f t="shared" ca="1" si="11"/>
        <v>0.91346215705127776</v>
      </c>
      <c r="T96" s="9">
        <f t="shared" ca="1" si="12"/>
        <v>0.67386533991548714</v>
      </c>
      <c r="U96" s="9">
        <f t="shared" ca="1" si="13"/>
        <v>0.94718987852930381</v>
      </c>
      <c r="V96" s="9">
        <f t="shared" ca="1" si="14"/>
        <v>0.65793259659486136</v>
      </c>
      <c r="W96" s="9">
        <f t="shared" ca="1" si="15"/>
        <v>0.56674373066776174</v>
      </c>
      <c r="X96" s="10"/>
    </row>
    <row r="97" spans="18:34" x14ac:dyDescent="0.2">
      <c r="R97" s="4">
        <v>91</v>
      </c>
      <c r="S97" s="9">
        <f t="shared" ca="1" si="11"/>
        <v>0.15170212224998059</v>
      </c>
      <c r="T97" s="9">
        <f t="shared" ca="1" si="12"/>
        <v>0.35381268705941082</v>
      </c>
      <c r="U97" s="9">
        <f t="shared" ca="1" si="13"/>
        <v>0.33669828603343327</v>
      </c>
      <c r="V97" s="9">
        <f t="shared" ca="1" si="14"/>
        <v>0.48437010077158282</v>
      </c>
      <c r="W97" s="9">
        <f t="shared" ca="1" si="15"/>
        <v>0.49736321743066569</v>
      </c>
      <c r="X97" s="10"/>
    </row>
    <row r="98" spans="18:34" x14ac:dyDescent="0.2">
      <c r="R98" s="4">
        <v>92</v>
      </c>
      <c r="S98" s="9">
        <f t="shared" ca="1" si="11"/>
        <v>0.43587431109456631</v>
      </c>
      <c r="T98" s="9">
        <f t="shared" ca="1" si="12"/>
        <v>0.42883127690031664</v>
      </c>
      <c r="U98" s="9">
        <f t="shared" ca="1" si="13"/>
        <v>0.50513062436712486</v>
      </c>
      <c r="V98" s="9">
        <f t="shared" ca="1" si="14"/>
        <v>0.54362411988274062</v>
      </c>
      <c r="W98" s="9">
        <f t="shared" ca="1" si="15"/>
        <v>0.5538640196698934</v>
      </c>
      <c r="X98" s="10"/>
    </row>
    <row r="99" spans="18:34" x14ac:dyDescent="0.2">
      <c r="R99" s="4">
        <v>93</v>
      </c>
      <c r="S99" s="9">
        <f t="shared" ca="1" si="11"/>
        <v>0.866285980399777</v>
      </c>
      <c r="T99" s="9">
        <f t="shared" ca="1" si="12"/>
        <v>0.70346956945099426</v>
      </c>
      <c r="U99" s="9">
        <f t="shared" ca="1" si="13"/>
        <v>0.4882272062792592</v>
      </c>
      <c r="V99" s="9">
        <f t="shared" ca="1" si="14"/>
        <v>0.45876163596314112</v>
      </c>
      <c r="W99" s="9">
        <f t="shared" ca="1" si="15"/>
        <v>0.50345172284666284</v>
      </c>
      <c r="X99" s="10"/>
    </row>
    <row r="100" spans="18:34" x14ac:dyDescent="0.2">
      <c r="R100" s="4">
        <v>94</v>
      </c>
      <c r="S100" s="9">
        <f t="shared" ca="1" si="11"/>
        <v>0.31900179674442497</v>
      </c>
      <c r="T100" s="9">
        <f t="shared" ca="1" si="12"/>
        <v>0.18177221893518525</v>
      </c>
      <c r="U100" s="9">
        <f t="shared" ca="1" si="13"/>
        <v>0.34805215717791399</v>
      </c>
      <c r="V100" s="9">
        <f t="shared" ca="1" si="14"/>
        <v>0.3992250994928635</v>
      </c>
      <c r="W100" s="9">
        <f t="shared" ca="1" si="15"/>
        <v>0.37969685238023443</v>
      </c>
      <c r="X100" s="10"/>
    </row>
    <row r="101" spans="18:34" x14ac:dyDescent="0.2">
      <c r="R101" s="4">
        <v>95</v>
      </c>
      <c r="S101" s="9">
        <f t="shared" ca="1" si="11"/>
        <v>0.50973437985414893</v>
      </c>
      <c r="T101" s="9">
        <f t="shared" ca="1" si="12"/>
        <v>0.7405303762606239</v>
      </c>
      <c r="U101" s="9">
        <f t="shared" ca="1" si="13"/>
        <v>0.53271818069874932</v>
      </c>
      <c r="V101" s="9">
        <f t="shared" ca="1" si="14"/>
        <v>0.5927911709007877</v>
      </c>
      <c r="W101" s="9">
        <f t="shared" ca="1" si="15"/>
        <v>0.5251561683626198</v>
      </c>
      <c r="X101" s="10"/>
    </row>
    <row r="102" spans="18:34" x14ac:dyDescent="0.2">
      <c r="R102" s="4">
        <v>96</v>
      </c>
      <c r="S102" s="9">
        <f t="shared" ca="1" si="11"/>
        <v>0.49068522233876599</v>
      </c>
      <c r="T102" s="9">
        <f t="shared" ca="1" si="12"/>
        <v>0.51524210979007068</v>
      </c>
      <c r="U102" s="9">
        <f t="shared" ca="1" si="13"/>
        <v>0.69560688322586128</v>
      </c>
      <c r="V102" s="9">
        <f t="shared" ca="1" si="14"/>
        <v>0.53563457712926399</v>
      </c>
      <c r="W102" s="9">
        <f t="shared" ca="1" si="15"/>
        <v>0.60819893597712915</v>
      </c>
      <c r="X102" s="10"/>
    </row>
    <row r="103" spans="18:34" x14ac:dyDescent="0.2">
      <c r="R103" s="4">
        <v>97</v>
      </c>
      <c r="S103" s="9">
        <f t="shared" ca="1" si="11"/>
        <v>0.33884881541702305</v>
      </c>
      <c r="T103" s="9">
        <f t="shared" ca="1" si="12"/>
        <v>0.44823764785639114</v>
      </c>
      <c r="U103" s="9">
        <f t="shared" ca="1" si="13"/>
        <v>0.38542366462310967</v>
      </c>
      <c r="V103" s="9">
        <f t="shared" ca="1" si="14"/>
        <v>0.56700153470923542</v>
      </c>
      <c r="W103" s="9">
        <f t="shared" ca="1" si="15"/>
        <v>0.49330436085835</v>
      </c>
      <c r="X103" s="10"/>
    </row>
    <row r="104" spans="18:34" x14ac:dyDescent="0.2">
      <c r="R104" s="4">
        <v>98</v>
      </c>
      <c r="S104" s="9">
        <f t="shared" ca="1" si="11"/>
        <v>0.9865562380096824</v>
      </c>
      <c r="T104" s="9">
        <f t="shared" ca="1" si="12"/>
        <v>0.65787879848809627</v>
      </c>
      <c r="U104" s="9">
        <f t="shared" ca="1" si="13"/>
        <v>0.71897777104271998</v>
      </c>
      <c r="V104" s="9">
        <f t="shared" ca="1" si="14"/>
        <v>0.45360804969384905</v>
      </c>
      <c r="W104" s="9">
        <f t="shared" ca="1" si="15"/>
        <v>0.48280861622973142</v>
      </c>
      <c r="X104" s="10"/>
    </row>
    <row r="105" spans="18:34" x14ac:dyDescent="0.2">
      <c r="R105" s="4">
        <v>99</v>
      </c>
      <c r="S105" s="9">
        <f t="shared" ca="1" si="11"/>
        <v>0.24388499442909717</v>
      </c>
      <c r="T105" s="9">
        <f t="shared" ca="1" si="12"/>
        <v>0.29066794890592385</v>
      </c>
      <c r="U105" s="9">
        <f t="shared" ca="1" si="13"/>
        <v>0.17796055123510668</v>
      </c>
      <c r="V105" s="9">
        <f t="shared" ca="1" si="14"/>
        <v>0.47478645541091286</v>
      </c>
      <c r="W105" s="9">
        <f t="shared" ca="1" si="15"/>
        <v>0.43916247913879658</v>
      </c>
      <c r="X105" s="10"/>
    </row>
    <row r="106" spans="18:34" x14ac:dyDescent="0.2">
      <c r="R106" s="4">
        <v>100</v>
      </c>
      <c r="S106" s="9">
        <f t="shared" ca="1" si="11"/>
        <v>0.41115182764772273</v>
      </c>
      <c r="T106" s="9">
        <f t="shared" ca="1" si="12"/>
        <v>0.60077767213109579</v>
      </c>
      <c r="U106" s="9">
        <f t="shared" ca="1" si="13"/>
        <v>0.57273112201325427</v>
      </c>
      <c r="V106" s="9">
        <f t="shared" ca="1" si="14"/>
        <v>0.56162116277993335</v>
      </c>
      <c r="W106" s="9">
        <f t="shared" ca="1" si="15"/>
        <v>0.51798507257677118</v>
      </c>
      <c r="X106" s="10"/>
    </row>
    <row r="109" spans="18:34" x14ac:dyDescent="0.2">
      <c r="S109" s="2"/>
      <c r="T109" s="2"/>
      <c r="U109" s="2"/>
      <c r="V109" s="2"/>
      <c r="W109" s="2"/>
    </row>
    <row r="110" spans="18:34" x14ac:dyDescent="0.2">
      <c r="R110" s="8" t="s">
        <v>0</v>
      </c>
      <c r="S110" s="8">
        <v>1</v>
      </c>
      <c r="T110" s="8">
        <v>2</v>
      </c>
      <c r="U110" s="8">
        <v>3</v>
      </c>
      <c r="V110" s="8">
        <v>4</v>
      </c>
      <c r="W110" s="8">
        <v>5</v>
      </c>
      <c r="X110" s="8">
        <v>6</v>
      </c>
      <c r="Y110" s="8">
        <v>7</v>
      </c>
      <c r="Z110" s="8">
        <v>8</v>
      </c>
      <c r="AA110" s="8">
        <v>9</v>
      </c>
      <c r="AB110" s="8">
        <v>10</v>
      </c>
      <c r="AC110" s="8">
        <v>11</v>
      </c>
      <c r="AD110" s="8">
        <v>12</v>
      </c>
      <c r="AE110" s="8">
        <v>13</v>
      </c>
      <c r="AF110" s="8">
        <v>14</v>
      </c>
      <c r="AG110" s="8">
        <v>15</v>
      </c>
      <c r="AH110" s="8">
        <v>16</v>
      </c>
    </row>
    <row r="111" spans="18:34" x14ac:dyDescent="0.2">
      <c r="R111" s="4">
        <v>1</v>
      </c>
      <c r="S111" s="9">
        <f t="shared" ref="S111:AH126" ca="1" si="16">RAND()</f>
        <v>0.17868397700643956</v>
      </c>
      <c r="T111" s="9">
        <f t="shared" ca="1" si="16"/>
        <v>0.56831982297164318</v>
      </c>
      <c r="U111" s="9">
        <f t="shared" ca="1" si="16"/>
        <v>0.89055604838940372</v>
      </c>
      <c r="V111" s="9">
        <f t="shared" ca="1" si="16"/>
        <v>9.2972202216039967E-2</v>
      </c>
      <c r="W111" s="9">
        <f t="shared" ca="1" si="16"/>
        <v>0.21103176057901774</v>
      </c>
      <c r="X111" s="9">
        <f t="shared" ca="1" si="16"/>
        <v>0.64207833181956009</v>
      </c>
      <c r="Y111" s="9">
        <f t="shared" ca="1" si="16"/>
        <v>0.2712347128411029</v>
      </c>
      <c r="Z111" s="9">
        <f t="shared" ca="1" si="16"/>
        <v>5.2415153088126165E-2</v>
      </c>
      <c r="AA111" s="9">
        <f t="shared" ca="1" si="16"/>
        <v>0.60329907567910102</v>
      </c>
      <c r="AB111" s="9">
        <f t="shared" ca="1" si="16"/>
        <v>0.22749589328381992</v>
      </c>
      <c r="AC111" s="9">
        <f t="shared" ca="1" si="16"/>
        <v>0.85816921928708267</v>
      </c>
      <c r="AD111" s="9">
        <f t="shared" ca="1" si="16"/>
        <v>0.70770187374137383</v>
      </c>
      <c r="AE111" s="9">
        <f t="shared" ca="1" si="16"/>
        <v>0.72638820662504955</v>
      </c>
      <c r="AF111" s="9">
        <f t="shared" ca="1" si="16"/>
        <v>0.82411695835662213</v>
      </c>
      <c r="AG111" s="9">
        <f t="shared" ca="1" si="16"/>
        <v>0.74409215760209102</v>
      </c>
      <c r="AH111" s="9">
        <f t="shared" ca="1" si="16"/>
        <v>0.38097389083867095</v>
      </c>
    </row>
    <row r="112" spans="18:34" x14ac:dyDescent="0.2">
      <c r="R112" s="4">
        <v>2</v>
      </c>
      <c r="S112" s="9">
        <f t="shared" ca="1" si="16"/>
        <v>0.6290838132936708</v>
      </c>
      <c r="T112" s="9">
        <f t="shared" ca="1" si="16"/>
        <v>0.85268585575071987</v>
      </c>
      <c r="U112" s="9">
        <f t="shared" ca="1" si="16"/>
        <v>0.89156685295437454</v>
      </c>
      <c r="V112" s="9">
        <f t="shared" ca="1" si="16"/>
        <v>0.82557105212701898</v>
      </c>
      <c r="W112" s="9">
        <f t="shared" ca="1" si="16"/>
        <v>0.8709079837028989</v>
      </c>
      <c r="X112" s="9">
        <f t="shared" ca="1" si="16"/>
        <v>0.41277644991403339</v>
      </c>
      <c r="Y112" s="9">
        <f t="shared" ca="1" si="16"/>
        <v>0.523327037870295</v>
      </c>
      <c r="Z112" s="9">
        <f t="shared" ca="1" si="16"/>
        <v>0.33583546689588295</v>
      </c>
      <c r="AA112" s="9">
        <f t="shared" ca="1" si="16"/>
        <v>0.11976663107463958</v>
      </c>
      <c r="AB112" s="9">
        <f t="shared" ca="1" si="16"/>
        <v>0.57266757071778795</v>
      </c>
      <c r="AC112" s="9">
        <f t="shared" ca="1" si="16"/>
        <v>0.30115129330838264</v>
      </c>
      <c r="AD112" s="9">
        <f t="shared" ca="1" si="16"/>
        <v>0.37928258212935995</v>
      </c>
      <c r="AE112" s="9">
        <f t="shared" ca="1" si="16"/>
        <v>0.20806388605017967</v>
      </c>
      <c r="AF112" s="9">
        <f t="shared" ca="1" si="16"/>
        <v>0.36819034494017988</v>
      </c>
      <c r="AG112" s="9">
        <f t="shared" ca="1" si="16"/>
        <v>0.46967818362486091</v>
      </c>
      <c r="AH112" s="9">
        <f t="shared" ca="1" si="16"/>
        <v>0.20671879201080956</v>
      </c>
    </row>
    <row r="113" spans="18:34" x14ac:dyDescent="0.2">
      <c r="R113" s="4">
        <v>3</v>
      </c>
      <c r="S113" s="9">
        <f t="shared" ca="1" si="16"/>
        <v>0.37236512552856849</v>
      </c>
      <c r="T113" s="9">
        <f t="shared" ca="1" si="16"/>
        <v>0.69622568298816345</v>
      </c>
      <c r="U113" s="9">
        <f t="shared" ca="1" si="16"/>
        <v>0.42624312730957581</v>
      </c>
      <c r="V113" s="9">
        <f t="shared" ca="1" si="16"/>
        <v>0.50679224758957586</v>
      </c>
      <c r="W113" s="9">
        <f t="shared" ca="1" si="16"/>
        <v>0.89186587896255887</v>
      </c>
      <c r="X113" s="9">
        <f t="shared" ca="1" si="16"/>
        <v>0.62002989244772111</v>
      </c>
      <c r="Y113" s="9">
        <f t="shared" ca="1" si="16"/>
        <v>0.83475599580145032</v>
      </c>
      <c r="Z113" s="9">
        <f t="shared" ca="1" si="16"/>
        <v>0.17076242498455207</v>
      </c>
      <c r="AA113" s="9">
        <f t="shared" ca="1" si="16"/>
        <v>0.28209165752277776</v>
      </c>
      <c r="AB113" s="9">
        <f t="shared" ca="1" si="16"/>
        <v>0.94609248391209677</v>
      </c>
      <c r="AC113" s="9">
        <f t="shared" ca="1" si="16"/>
        <v>0.40864649914894091</v>
      </c>
      <c r="AD113" s="9">
        <f t="shared" ca="1" si="16"/>
        <v>0.67911155535675316</v>
      </c>
      <c r="AE113" s="9">
        <f t="shared" ca="1" si="16"/>
        <v>0.32449786868537167</v>
      </c>
      <c r="AF113" s="9">
        <f t="shared" ca="1" si="16"/>
        <v>0.17635369677105872</v>
      </c>
      <c r="AG113" s="9">
        <f t="shared" ca="1" si="16"/>
        <v>0.99836212949693015</v>
      </c>
      <c r="AH113" s="9">
        <f t="shared" ca="1" si="16"/>
        <v>0.80383145099323305</v>
      </c>
    </row>
    <row r="114" spans="18:34" x14ac:dyDescent="0.2">
      <c r="R114" s="4">
        <v>4</v>
      </c>
      <c r="S114" s="9">
        <f t="shared" ca="1" si="16"/>
        <v>0.24146076446513065</v>
      </c>
      <c r="T114" s="9">
        <f t="shared" ca="1" si="16"/>
        <v>0.68345043756839885</v>
      </c>
      <c r="U114" s="9">
        <f t="shared" ca="1" si="16"/>
        <v>0.70346197661697663</v>
      </c>
      <c r="V114" s="9">
        <f t="shared" ca="1" si="16"/>
        <v>0.42185279290489186</v>
      </c>
      <c r="W114" s="9">
        <f t="shared" ca="1" si="16"/>
        <v>0.19266974758573929</v>
      </c>
      <c r="X114" s="9">
        <f t="shared" ca="1" si="16"/>
        <v>0.77030802907360763</v>
      </c>
      <c r="Y114" s="9">
        <f t="shared" ca="1" si="16"/>
        <v>0.73163450727579038</v>
      </c>
      <c r="Z114" s="9">
        <f t="shared" ca="1" si="16"/>
        <v>9.4485090508047875E-2</v>
      </c>
      <c r="AA114" s="9">
        <f t="shared" ca="1" si="16"/>
        <v>0.97574180392236598</v>
      </c>
      <c r="AB114" s="9">
        <f t="shared" ca="1" si="16"/>
        <v>0.98379935226727966</v>
      </c>
      <c r="AC114" s="9">
        <f t="shared" ca="1" si="16"/>
        <v>0.55682520729736751</v>
      </c>
      <c r="AD114" s="9">
        <f t="shared" ca="1" si="16"/>
        <v>0.68173609434561355</v>
      </c>
      <c r="AE114" s="9">
        <f t="shared" ca="1" si="16"/>
        <v>0.74085968610768282</v>
      </c>
      <c r="AF114" s="9">
        <f t="shared" ca="1" si="16"/>
        <v>0.18562555378045797</v>
      </c>
      <c r="AG114" s="9">
        <f t="shared" ca="1" si="16"/>
        <v>4.7474386454305906E-2</v>
      </c>
      <c r="AH114" s="9">
        <f t="shared" ca="1" si="16"/>
        <v>0.40438771459384404</v>
      </c>
    </row>
    <row r="115" spans="18:34" x14ac:dyDescent="0.2">
      <c r="R115" s="4">
        <v>5</v>
      </c>
      <c r="S115" s="9">
        <f t="shared" ca="1" si="16"/>
        <v>0.11207385697559091</v>
      </c>
      <c r="T115" s="9">
        <f t="shared" ca="1" si="16"/>
        <v>3.3446521204076207E-2</v>
      </c>
      <c r="U115" s="9">
        <f t="shared" ca="1" si="16"/>
        <v>0.53155455790317807</v>
      </c>
      <c r="V115" s="9">
        <f t="shared" ca="1" si="16"/>
        <v>0.15631787101356498</v>
      </c>
      <c r="W115" s="9">
        <f t="shared" ca="1" si="16"/>
        <v>0.10296854741965011</v>
      </c>
      <c r="X115" s="9">
        <f t="shared" ca="1" si="16"/>
        <v>0.30499227160670739</v>
      </c>
      <c r="Y115" s="9">
        <f t="shared" ca="1" si="16"/>
        <v>0.90922993551814768</v>
      </c>
      <c r="Z115" s="9">
        <f t="shared" ca="1" si="16"/>
        <v>0.8577999052978631</v>
      </c>
      <c r="AA115" s="9">
        <f t="shared" ca="1" si="16"/>
        <v>0.31346846052249955</v>
      </c>
      <c r="AB115" s="9">
        <f t="shared" ca="1" si="16"/>
        <v>0.64485128127500857</v>
      </c>
      <c r="AC115" s="9">
        <f t="shared" ca="1" si="16"/>
        <v>0.91632793613571994</v>
      </c>
      <c r="AD115" s="9">
        <f t="shared" ca="1" si="16"/>
        <v>0.36887015251245137</v>
      </c>
      <c r="AE115" s="9">
        <f t="shared" ca="1" si="16"/>
        <v>0.4825136576109087</v>
      </c>
      <c r="AF115" s="9">
        <f t="shared" ca="1" si="16"/>
        <v>0.63375427246874105</v>
      </c>
      <c r="AG115" s="9">
        <f t="shared" ca="1" si="16"/>
        <v>0.26079403529742007</v>
      </c>
      <c r="AH115" s="9">
        <f t="shared" ca="1" si="16"/>
        <v>0.28138202833029602</v>
      </c>
    </row>
    <row r="116" spans="18:34" x14ac:dyDescent="0.2">
      <c r="R116" s="4">
        <v>6</v>
      </c>
      <c r="S116" s="9">
        <f t="shared" ca="1" si="16"/>
        <v>0.31216516572603659</v>
      </c>
      <c r="T116" s="9">
        <f t="shared" ca="1" si="16"/>
        <v>0.98436038441211493</v>
      </c>
      <c r="U116" s="9">
        <f t="shared" ca="1" si="16"/>
        <v>0.84630346806183587</v>
      </c>
      <c r="V116" s="9">
        <f t="shared" ca="1" si="16"/>
        <v>0.85831465752433245</v>
      </c>
      <c r="W116" s="9">
        <f t="shared" ca="1" si="16"/>
        <v>0.39412291906208075</v>
      </c>
      <c r="X116" s="9">
        <f t="shared" ca="1" si="16"/>
        <v>0.7147653063940077</v>
      </c>
      <c r="Y116" s="9">
        <f t="shared" ca="1" si="16"/>
        <v>0.79158136674796298</v>
      </c>
      <c r="Z116" s="9">
        <f t="shared" ca="1" si="16"/>
        <v>0.76308016853847416</v>
      </c>
      <c r="AA116" s="9">
        <f t="shared" ca="1" si="16"/>
        <v>0.50511856527450594</v>
      </c>
      <c r="AB116" s="9">
        <f t="shared" ca="1" si="16"/>
        <v>0.64353490612684228</v>
      </c>
      <c r="AC116" s="9">
        <f t="shared" ca="1" si="16"/>
        <v>0.44154118795907726</v>
      </c>
      <c r="AD116" s="9">
        <f t="shared" ca="1" si="16"/>
        <v>0.54758353978656638</v>
      </c>
      <c r="AE116" s="9">
        <f t="shared" ca="1" si="16"/>
        <v>0.84423809521160098</v>
      </c>
      <c r="AF116" s="9">
        <f t="shared" ca="1" si="16"/>
        <v>2.263547362975904E-2</v>
      </c>
      <c r="AG116" s="9">
        <f t="shared" ca="1" si="16"/>
        <v>0.31500987100198663</v>
      </c>
      <c r="AH116" s="9">
        <f t="shared" ca="1" si="16"/>
        <v>0.619773186732547</v>
      </c>
    </row>
    <row r="117" spans="18:34" x14ac:dyDescent="0.2">
      <c r="R117" s="4">
        <v>7</v>
      </c>
      <c r="S117" s="9">
        <f t="shared" ca="1" si="16"/>
        <v>0.4972498456716119</v>
      </c>
      <c r="T117" s="9">
        <f t="shared" ca="1" si="16"/>
        <v>0.73052666620227547</v>
      </c>
      <c r="U117" s="9">
        <f t="shared" ca="1" si="16"/>
        <v>0.71817877381114359</v>
      </c>
      <c r="V117" s="9">
        <f t="shared" ca="1" si="16"/>
        <v>0.80971493901143532</v>
      </c>
      <c r="W117" s="9">
        <f t="shared" ca="1" si="16"/>
        <v>0.17928302251022032</v>
      </c>
      <c r="X117" s="9">
        <f t="shared" ca="1" si="16"/>
        <v>6.310265551681804E-2</v>
      </c>
      <c r="Y117" s="9">
        <f t="shared" ca="1" si="16"/>
        <v>0.63907140393021</v>
      </c>
      <c r="Z117" s="9">
        <f t="shared" ca="1" si="16"/>
        <v>0.41869517139341772</v>
      </c>
      <c r="AA117" s="9">
        <f t="shared" ca="1" si="16"/>
        <v>0.19285538915269518</v>
      </c>
      <c r="AB117" s="9">
        <f t="shared" ca="1" si="16"/>
        <v>0.72236202099594893</v>
      </c>
      <c r="AC117" s="9">
        <f t="shared" ca="1" si="16"/>
        <v>0.33349997162552569</v>
      </c>
      <c r="AD117" s="9">
        <f t="shared" ca="1" si="16"/>
        <v>0.57731763119324264</v>
      </c>
      <c r="AE117" s="9">
        <f t="shared" ca="1" si="16"/>
        <v>0.1763396707061905</v>
      </c>
      <c r="AF117" s="9">
        <f t="shared" ca="1" si="16"/>
        <v>5.0592569296211032E-2</v>
      </c>
      <c r="AG117" s="9">
        <f t="shared" ca="1" si="16"/>
        <v>0.35771138448677875</v>
      </c>
      <c r="AH117" s="9">
        <f t="shared" ca="1" si="16"/>
        <v>0.74528761067229177</v>
      </c>
    </row>
    <row r="118" spans="18:34" x14ac:dyDescent="0.2">
      <c r="R118" s="4">
        <v>8</v>
      </c>
      <c r="S118" s="9">
        <f t="shared" ca="1" si="16"/>
        <v>0.58628203827076886</v>
      </c>
      <c r="T118" s="9">
        <f t="shared" ca="1" si="16"/>
        <v>4.5101565157218415E-3</v>
      </c>
      <c r="U118" s="9">
        <f t="shared" ca="1" si="16"/>
        <v>0.790428040118479</v>
      </c>
      <c r="V118" s="9">
        <f t="shared" ca="1" si="16"/>
        <v>0.8901590324366776</v>
      </c>
      <c r="W118" s="9">
        <f t="shared" ca="1" si="16"/>
        <v>0.26759044959812206</v>
      </c>
      <c r="X118" s="9">
        <f t="shared" ca="1" si="16"/>
        <v>0.66609344452265762</v>
      </c>
      <c r="Y118" s="9">
        <f t="shared" ca="1" si="16"/>
        <v>0.61672356111967341</v>
      </c>
      <c r="Z118" s="9">
        <f t="shared" ca="1" si="16"/>
        <v>0.47877183983404559</v>
      </c>
      <c r="AA118" s="9">
        <f t="shared" ca="1" si="16"/>
        <v>0.7361676424933894</v>
      </c>
      <c r="AB118" s="9">
        <f t="shared" ca="1" si="16"/>
        <v>0.37354593041350537</v>
      </c>
      <c r="AC118" s="9">
        <f t="shared" ca="1" si="16"/>
        <v>0.7624712131806024</v>
      </c>
      <c r="AD118" s="9">
        <f t="shared" ca="1" si="16"/>
        <v>0.62585532031060831</v>
      </c>
      <c r="AE118" s="9">
        <f t="shared" ca="1" si="16"/>
        <v>0.88176702189519762</v>
      </c>
      <c r="AF118" s="9">
        <f t="shared" ca="1" si="16"/>
        <v>0.56760636786689966</v>
      </c>
      <c r="AG118" s="9">
        <f t="shared" ca="1" si="16"/>
        <v>0.29893409407867777</v>
      </c>
      <c r="AH118" s="9">
        <f t="shared" ca="1" si="16"/>
        <v>0.6230913365400963</v>
      </c>
    </row>
    <row r="119" spans="18:34" x14ac:dyDescent="0.2">
      <c r="R119" s="4">
        <v>9</v>
      </c>
      <c r="S119" s="9">
        <f t="shared" ca="1" si="16"/>
        <v>0.85081944980656821</v>
      </c>
      <c r="T119" s="9">
        <f t="shared" ca="1" si="16"/>
        <v>0.49592667463586826</v>
      </c>
      <c r="U119" s="9">
        <f t="shared" ca="1" si="16"/>
        <v>0.74141113844901552</v>
      </c>
      <c r="V119" s="9">
        <f t="shared" ca="1" si="16"/>
        <v>0.45407470204875844</v>
      </c>
      <c r="W119" s="9">
        <f t="shared" ca="1" si="16"/>
        <v>0.69599668737879017</v>
      </c>
      <c r="X119" s="9">
        <f t="shared" ca="1" si="16"/>
        <v>0.99196877730147126</v>
      </c>
      <c r="Y119" s="9">
        <f t="shared" ca="1" si="16"/>
        <v>0.40414039751786945</v>
      </c>
      <c r="Z119" s="9">
        <f t="shared" ca="1" si="16"/>
        <v>0.13935449570495007</v>
      </c>
      <c r="AA119" s="9">
        <f t="shared" ca="1" si="16"/>
        <v>8.0327360252131497E-3</v>
      </c>
      <c r="AB119" s="9">
        <f t="shared" ca="1" si="16"/>
        <v>0.55684856555340811</v>
      </c>
      <c r="AC119" s="9">
        <f t="shared" ca="1" si="16"/>
        <v>0.83695989805420334</v>
      </c>
      <c r="AD119" s="9">
        <f t="shared" ca="1" si="16"/>
        <v>0.50644638598596226</v>
      </c>
      <c r="AE119" s="9">
        <f t="shared" ca="1" si="16"/>
        <v>0.30778759503511988</v>
      </c>
      <c r="AF119" s="9">
        <f t="shared" ca="1" si="16"/>
        <v>0.68046154123858393</v>
      </c>
      <c r="AG119" s="9">
        <f t="shared" ca="1" si="16"/>
        <v>0.33405292016164168</v>
      </c>
      <c r="AH119" s="9">
        <f t="shared" ca="1" si="16"/>
        <v>0.56896095417762416</v>
      </c>
    </row>
    <row r="120" spans="18:34" x14ac:dyDescent="0.2">
      <c r="R120" s="4">
        <v>10</v>
      </c>
      <c r="S120" s="9">
        <f t="shared" ca="1" si="16"/>
        <v>0.17073840629687809</v>
      </c>
      <c r="T120" s="9">
        <f t="shared" ca="1" si="16"/>
        <v>0.28811739320441432</v>
      </c>
      <c r="U120" s="9">
        <f t="shared" ca="1" si="16"/>
        <v>0.67225039001012188</v>
      </c>
      <c r="V120" s="9">
        <f t="shared" ca="1" si="16"/>
        <v>0.7034541388961123</v>
      </c>
      <c r="W120" s="9">
        <f t="shared" ca="1" si="16"/>
        <v>0.24509521319218897</v>
      </c>
      <c r="X120" s="9">
        <f t="shared" ca="1" si="16"/>
        <v>0.86760771302748319</v>
      </c>
      <c r="Y120" s="9">
        <f t="shared" ca="1" si="16"/>
        <v>8.1704881736069601E-2</v>
      </c>
      <c r="Z120" s="9">
        <f t="shared" ca="1" si="16"/>
        <v>0.13380106045271611</v>
      </c>
      <c r="AA120" s="9">
        <f t="shared" ca="1" si="16"/>
        <v>0.43063742541890748</v>
      </c>
      <c r="AB120" s="9">
        <f t="shared" ca="1" si="16"/>
        <v>0.38337921970445266</v>
      </c>
      <c r="AC120" s="9">
        <f t="shared" ca="1" si="16"/>
        <v>0.30871125437098024</v>
      </c>
      <c r="AD120" s="9">
        <f t="shared" ca="1" si="16"/>
        <v>0.88229837686288248</v>
      </c>
      <c r="AE120" s="9">
        <f t="shared" ca="1" si="16"/>
        <v>0.2234057839786594</v>
      </c>
      <c r="AF120" s="9">
        <f t="shared" ca="1" si="16"/>
        <v>0.3547861503475046</v>
      </c>
      <c r="AG120" s="9">
        <f t="shared" ca="1" si="16"/>
        <v>0.10279550134925797</v>
      </c>
      <c r="AH120" s="9">
        <f t="shared" ca="1" si="16"/>
        <v>0.89723436128629186</v>
      </c>
    </row>
    <row r="121" spans="18:34" x14ac:dyDescent="0.2">
      <c r="R121" s="4">
        <v>11</v>
      </c>
      <c r="S121" s="9">
        <f t="shared" ca="1" si="16"/>
        <v>0.16686864678098989</v>
      </c>
      <c r="T121" s="9">
        <f t="shared" ca="1" si="16"/>
        <v>0.3770489434634221</v>
      </c>
      <c r="U121" s="9">
        <f t="shared" ca="1" si="16"/>
        <v>0.23151275887405831</v>
      </c>
      <c r="V121" s="9">
        <f t="shared" ca="1" si="16"/>
        <v>0.12851715728174307</v>
      </c>
      <c r="W121" s="9">
        <f t="shared" ca="1" si="16"/>
        <v>0.55829810842205951</v>
      </c>
      <c r="X121" s="9">
        <f t="shared" ca="1" si="16"/>
        <v>0.75303538250835234</v>
      </c>
      <c r="Y121" s="9">
        <f t="shared" ca="1" si="16"/>
        <v>0.28059339448896758</v>
      </c>
      <c r="Z121" s="9">
        <f t="shared" ca="1" si="16"/>
        <v>0.36526716531086689</v>
      </c>
      <c r="AA121" s="9">
        <f t="shared" ca="1" si="16"/>
        <v>0.4335042409755826</v>
      </c>
      <c r="AB121" s="9">
        <f t="shared" ca="1" si="16"/>
        <v>0.93493319709379186</v>
      </c>
      <c r="AC121" s="9">
        <f t="shared" ca="1" si="16"/>
        <v>0.44424787095756635</v>
      </c>
      <c r="AD121" s="9">
        <f t="shared" ca="1" si="16"/>
        <v>0.47965834175858391</v>
      </c>
      <c r="AE121" s="9">
        <f t="shared" ca="1" si="16"/>
        <v>0.43740006929932029</v>
      </c>
      <c r="AF121" s="9">
        <f t="shared" ca="1" si="16"/>
        <v>0.12420876103404677</v>
      </c>
      <c r="AG121" s="9">
        <f t="shared" ca="1" si="16"/>
        <v>0.11605209193232469</v>
      </c>
      <c r="AH121" s="9">
        <f t="shared" ca="1" si="16"/>
        <v>0.8036040751059893</v>
      </c>
    </row>
    <row r="122" spans="18:34" x14ac:dyDescent="0.2">
      <c r="R122" s="4">
        <v>12</v>
      </c>
      <c r="S122" s="9">
        <f t="shared" ca="1" si="16"/>
        <v>0.15493793863826522</v>
      </c>
      <c r="T122" s="9">
        <f t="shared" ca="1" si="16"/>
        <v>0.4616863799766685</v>
      </c>
      <c r="U122" s="9">
        <f t="shared" ca="1" si="16"/>
        <v>0.72889344977029857</v>
      </c>
      <c r="V122" s="9">
        <f t="shared" ca="1" si="16"/>
        <v>0.78956637018562636</v>
      </c>
      <c r="W122" s="9">
        <f t="shared" ca="1" si="16"/>
        <v>0.20445317899484206</v>
      </c>
      <c r="X122" s="9">
        <f t="shared" ca="1" si="16"/>
        <v>0.14374764027088749</v>
      </c>
      <c r="Y122" s="9">
        <f t="shared" ca="1" si="16"/>
        <v>0.67680965409356542</v>
      </c>
      <c r="Z122" s="9">
        <f t="shared" ca="1" si="16"/>
        <v>0.6430838419615128</v>
      </c>
      <c r="AA122" s="9">
        <f t="shared" ca="1" si="16"/>
        <v>0.99534064147223344</v>
      </c>
      <c r="AB122" s="9">
        <f t="shared" ca="1" si="16"/>
        <v>0.26685044364045774</v>
      </c>
      <c r="AC122" s="9">
        <f t="shared" ca="1" si="16"/>
        <v>1.3717799031562894E-3</v>
      </c>
      <c r="AD122" s="9">
        <f t="shared" ca="1" si="16"/>
        <v>0.78418573788257573</v>
      </c>
      <c r="AE122" s="9">
        <f t="shared" ca="1" si="16"/>
        <v>0.99391610107458528</v>
      </c>
      <c r="AF122" s="9">
        <f t="shared" ca="1" si="16"/>
        <v>0.2944788766246822</v>
      </c>
      <c r="AG122" s="9">
        <f t="shared" ca="1" si="16"/>
        <v>0.90045524631600526</v>
      </c>
      <c r="AH122" s="9">
        <f t="shared" ca="1" si="16"/>
        <v>0.36514133723359432</v>
      </c>
    </row>
    <row r="123" spans="18:34" x14ac:dyDescent="0.2">
      <c r="R123" s="4">
        <v>13</v>
      </c>
      <c r="S123" s="9">
        <f t="shared" ca="1" si="16"/>
        <v>0.89294615290971713</v>
      </c>
      <c r="T123" s="9">
        <f t="shared" ca="1" si="16"/>
        <v>1.7247394552440509E-2</v>
      </c>
      <c r="U123" s="9">
        <f t="shared" ca="1" si="16"/>
        <v>0.52383416023029927</v>
      </c>
      <c r="V123" s="9">
        <f t="shared" ca="1" si="16"/>
        <v>0.58691180859203906</v>
      </c>
      <c r="W123" s="9">
        <f t="shared" ca="1" si="16"/>
        <v>0.29801719886361189</v>
      </c>
      <c r="X123" s="9">
        <f t="shared" ca="1" si="16"/>
        <v>0.16551377808087531</v>
      </c>
      <c r="Y123" s="9">
        <f t="shared" ca="1" si="16"/>
        <v>0.91046180534547794</v>
      </c>
      <c r="Z123" s="9">
        <f t="shared" ca="1" si="16"/>
        <v>0.65325935086506581</v>
      </c>
      <c r="AA123" s="9">
        <f t="shared" ca="1" si="16"/>
        <v>0.59440704017842227</v>
      </c>
      <c r="AB123" s="9">
        <f t="shared" ca="1" si="16"/>
        <v>0.6512944281326426</v>
      </c>
      <c r="AC123" s="9">
        <f t="shared" ca="1" si="16"/>
        <v>0.2837920196273126</v>
      </c>
      <c r="AD123" s="9">
        <f t="shared" ca="1" si="16"/>
        <v>0.54639113987657273</v>
      </c>
      <c r="AE123" s="9">
        <f t="shared" ca="1" si="16"/>
        <v>0.90930354402720959</v>
      </c>
      <c r="AF123" s="9">
        <f t="shared" ca="1" si="16"/>
        <v>0.90081352409554627</v>
      </c>
      <c r="AG123" s="9">
        <f t="shared" ca="1" si="16"/>
        <v>0.71702033129399623</v>
      </c>
      <c r="AH123" s="9">
        <f t="shared" ca="1" si="16"/>
        <v>0.95358360710226497</v>
      </c>
    </row>
    <row r="124" spans="18:34" x14ac:dyDescent="0.2">
      <c r="R124" s="4">
        <v>14</v>
      </c>
      <c r="S124" s="9">
        <f t="shared" ca="1" si="16"/>
        <v>0.38625119422388976</v>
      </c>
      <c r="T124" s="9">
        <f t="shared" ca="1" si="16"/>
        <v>0.79652446034666058</v>
      </c>
      <c r="U124" s="9">
        <f t="shared" ca="1" si="16"/>
        <v>6.4451459670270883E-2</v>
      </c>
      <c r="V124" s="9">
        <f t="shared" ca="1" si="16"/>
        <v>0.90209073080730739</v>
      </c>
      <c r="W124" s="9">
        <f t="shared" ca="1" si="16"/>
        <v>3.9950674489292348E-2</v>
      </c>
      <c r="X124" s="9">
        <f t="shared" ca="1" si="16"/>
        <v>0.12989394126424036</v>
      </c>
      <c r="Y124" s="9">
        <f t="shared" ca="1" si="16"/>
        <v>0.88579947700508077</v>
      </c>
      <c r="Z124" s="9">
        <f t="shared" ca="1" si="16"/>
        <v>2.992323073668568E-2</v>
      </c>
      <c r="AA124" s="9">
        <f t="shared" ca="1" si="16"/>
        <v>0.43038662358017465</v>
      </c>
      <c r="AB124" s="9">
        <f t="shared" ca="1" si="16"/>
        <v>0.74379032961717728</v>
      </c>
      <c r="AC124" s="9">
        <f t="shared" ca="1" si="16"/>
        <v>0.10822420782987263</v>
      </c>
      <c r="AD124" s="9">
        <f t="shared" ca="1" si="16"/>
        <v>0.54095288771411953</v>
      </c>
      <c r="AE124" s="9">
        <f t="shared" ca="1" si="16"/>
        <v>0.44650467362787583</v>
      </c>
      <c r="AF124" s="9">
        <f t="shared" ca="1" si="16"/>
        <v>0.2068767062632032</v>
      </c>
      <c r="AG124" s="9">
        <f t="shared" ca="1" si="16"/>
        <v>0.7950698920143463</v>
      </c>
      <c r="AH124" s="9">
        <f t="shared" ca="1" si="16"/>
        <v>0.72238199606287201</v>
      </c>
    </row>
    <row r="125" spans="18:34" x14ac:dyDescent="0.2">
      <c r="R125" s="4">
        <v>15</v>
      </c>
      <c r="S125" s="9">
        <f t="shared" ca="1" si="16"/>
        <v>7.8207895002748273E-2</v>
      </c>
      <c r="T125" s="9">
        <f t="shared" ca="1" si="16"/>
        <v>0.88374591699746141</v>
      </c>
      <c r="U125" s="9">
        <f t="shared" ca="1" si="16"/>
        <v>0.63458215616814817</v>
      </c>
      <c r="V125" s="9">
        <f t="shared" ca="1" si="16"/>
        <v>0.38929693998202297</v>
      </c>
      <c r="W125" s="9">
        <f t="shared" ca="1" si="16"/>
        <v>0.5125878854271243</v>
      </c>
      <c r="X125" s="9">
        <f t="shared" ca="1" si="16"/>
        <v>0.42953975005742939</v>
      </c>
      <c r="Y125" s="9">
        <f t="shared" ca="1" si="16"/>
        <v>0.26722498465411348</v>
      </c>
      <c r="Z125" s="9">
        <f t="shared" ca="1" si="16"/>
        <v>0.98932931328604334</v>
      </c>
      <c r="AA125" s="9">
        <f t="shared" ca="1" si="16"/>
        <v>0.54974795924081565</v>
      </c>
      <c r="AB125" s="9">
        <f t="shared" ca="1" si="16"/>
        <v>0.88637803217244759</v>
      </c>
      <c r="AC125" s="9">
        <f t="shared" ca="1" si="16"/>
        <v>0.89721329673456618</v>
      </c>
      <c r="AD125" s="9">
        <f t="shared" ca="1" si="16"/>
        <v>0.14862422701683708</v>
      </c>
      <c r="AE125" s="9">
        <f t="shared" ca="1" si="16"/>
        <v>0.87857672145872012</v>
      </c>
      <c r="AF125" s="9">
        <f t="shared" ca="1" si="16"/>
        <v>0.26604780053641108</v>
      </c>
      <c r="AG125" s="9">
        <f t="shared" ca="1" si="16"/>
        <v>0.94951168197973279</v>
      </c>
      <c r="AH125" s="9">
        <f t="shared" ca="1" si="16"/>
        <v>0.32481887023291078</v>
      </c>
    </row>
    <row r="126" spans="18:34" x14ac:dyDescent="0.2">
      <c r="R126" s="4">
        <v>16</v>
      </c>
      <c r="S126" s="9">
        <f t="shared" ca="1" si="16"/>
        <v>4.7437371675152051E-2</v>
      </c>
      <c r="T126" s="9">
        <f t="shared" ca="1" si="16"/>
        <v>0.59269613914235064</v>
      </c>
      <c r="U126" s="9">
        <f t="shared" ca="1" si="16"/>
        <v>0.12543229146818902</v>
      </c>
      <c r="V126" s="9">
        <f t="shared" ca="1" si="16"/>
        <v>0.84520875616918456</v>
      </c>
      <c r="W126" s="9">
        <f t="shared" ca="1" si="16"/>
        <v>0.50017081482196557</v>
      </c>
      <c r="X126" s="9">
        <f t="shared" ca="1" si="16"/>
        <v>0.95699463610235302</v>
      </c>
      <c r="Y126" s="9">
        <f t="shared" ca="1" si="16"/>
        <v>0.71171303087450244</v>
      </c>
      <c r="Z126" s="9">
        <f t="shared" ca="1" si="16"/>
        <v>0.67738929705321782</v>
      </c>
      <c r="AA126" s="9">
        <f t="shared" ca="1" si="16"/>
        <v>7.7157449107081333E-2</v>
      </c>
      <c r="AB126" s="9">
        <f t="shared" ca="1" si="16"/>
        <v>0.43366775656236189</v>
      </c>
      <c r="AC126" s="9">
        <f t="shared" ca="1" si="16"/>
        <v>0.55383805220232651</v>
      </c>
      <c r="AD126" s="9">
        <f t="shared" ca="1" si="16"/>
        <v>0.70808123068459761</v>
      </c>
      <c r="AE126" s="9">
        <f t="shared" ca="1" si="16"/>
        <v>0.30584307239829434</v>
      </c>
      <c r="AF126" s="9">
        <f t="shared" ca="1" si="16"/>
        <v>0.98518506505920411</v>
      </c>
      <c r="AG126" s="9">
        <f t="shared" ca="1" si="16"/>
        <v>0.76925623771091223</v>
      </c>
      <c r="AH126" s="9">
        <f ca="1">RAND()</f>
        <v>0.95611368933575391</v>
      </c>
    </row>
    <row r="127" spans="18:34" x14ac:dyDescent="0.2">
      <c r="R127" s="4">
        <v>17</v>
      </c>
      <c r="S127" s="9">
        <f t="shared" ref="S127:AH142" ca="1" si="17">RAND()</f>
        <v>0.70453970637527263</v>
      </c>
      <c r="T127" s="9">
        <f t="shared" ca="1" si="17"/>
        <v>1.4067852915824464E-3</v>
      </c>
      <c r="U127" s="9">
        <f t="shared" ca="1" si="17"/>
        <v>0.32014706089577405</v>
      </c>
      <c r="V127" s="9">
        <f t="shared" ca="1" si="17"/>
        <v>0.44521170296281176</v>
      </c>
      <c r="W127" s="9">
        <f t="shared" ca="1" si="17"/>
        <v>3.5769434543767575E-2</v>
      </c>
      <c r="X127" s="9">
        <f t="shared" ca="1" si="17"/>
        <v>0.16843921709787479</v>
      </c>
      <c r="Y127" s="9">
        <f t="shared" ca="1" si="17"/>
        <v>0.18433838279547321</v>
      </c>
      <c r="Z127" s="9">
        <f t="shared" ca="1" si="17"/>
        <v>7.5995318391899991E-2</v>
      </c>
      <c r="AA127" s="9">
        <f t="shared" ca="1" si="17"/>
        <v>0.95691362920838685</v>
      </c>
      <c r="AB127" s="9">
        <f t="shared" ca="1" si="17"/>
        <v>0.53710877687535874</v>
      </c>
      <c r="AC127" s="9">
        <f t="shared" ca="1" si="17"/>
        <v>0.34634849599246853</v>
      </c>
      <c r="AD127" s="9">
        <f t="shared" ca="1" si="17"/>
        <v>0.81488184248547801</v>
      </c>
      <c r="AE127" s="9">
        <f t="shared" ca="1" si="17"/>
        <v>0.13113112117107217</v>
      </c>
      <c r="AF127" s="9">
        <f t="shared" ca="1" si="17"/>
        <v>0.34425207054160567</v>
      </c>
      <c r="AG127" s="9">
        <f t="shared" ca="1" si="17"/>
        <v>0.46739430689054262</v>
      </c>
      <c r="AH127" s="9">
        <f t="shared" ca="1" si="17"/>
        <v>0.50093245789029706</v>
      </c>
    </row>
    <row r="128" spans="18:34" x14ac:dyDescent="0.2">
      <c r="R128" s="4">
        <v>18</v>
      </c>
      <c r="S128" s="9">
        <f t="shared" ca="1" si="17"/>
        <v>0.61720652712766266</v>
      </c>
      <c r="T128" s="9">
        <f t="shared" ca="1" si="17"/>
        <v>0.33604293706360155</v>
      </c>
      <c r="U128" s="9">
        <f t="shared" ca="1" si="17"/>
        <v>8.2705933207124493E-3</v>
      </c>
      <c r="V128" s="9">
        <f t="shared" ca="1" si="17"/>
        <v>0.90952474248274517</v>
      </c>
      <c r="W128" s="9">
        <f t="shared" ca="1" si="17"/>
        <v>0.72995790346056733</v>
      </c>
      <c r="X128" s="9">
        <f t="shared" ca="1" si="17"/>
        <v>7.7562521579891963E-2</v>
      </c>
      <c r="Y128" s="9">
        <f t="shared" ca="1" si="17"/>
        <v>0.35752351031444429</v>
      </c>
      <c r="Z128" s="9">
        <f t="shared" ca="1" si="17"/>
        <v>0.62562165980463169</v>
      </c>
      <c r="AA128" s="9">
        <f t="shared" ca="1" si="17"/>
        <v>0.2756053806387404</v>
      </c>
      <c r="AB128" s="9">
        <f t="shared" ca="1" si="17"/>
        <v>3.7403742338987245E-3</v>
      </c>
      <c r="AC128" s="9">
        <f t="shared" ca="1" si="17"/>
        <v>0.3243956343184633</v>
      </c>
      <c r="AD128" s="9">
        <f t="shared" ca="1" si="17"/>
        <v>0.86523871176961742</v>
      </c>
      <c r="AE128" s="9">
        <f t="shared" ca="1" si="17"/>
        <v>0.2396665877544486</v>
      </c>
      <c r="AF128" s="9">
        <f t="shared" ca="1" si="17"/>
        <v>0.21606038055260224</v>
      </c>
      <c r="AG128" s="9">
        <f t="shared" ca="1" si="17"/>
        <v>0.45011221385741773</v>
      </c>
      <c r="AH128" s="9">
        <f t="shared" ca="1" si="17"/>
        <v>0.61270590307786554</v>
      </c>
    </row>
    <row r="129" spans="18:34" x14ac:dyDescent="0.2">
      <c r="R129" s="4">
        <v>19</v>
      </c>
      <c r="S129" s="9">
        <f t="shared" ca="1" si="17"/>
        <v>0.56757050841770862</v>
      </c>
      <c r="T129" s="9">
        <f t="shared" ca="1" si="17"/>
        <v>0.72134220675048544</v>
      </c>
      <c r="U129" s="9">
        <f t="shared" ca="1" si="17"/>
        <v>0.70987005474881837</v>
      </c>
      <c r="V129" s="9">
        <f t="shared" ca="1" si="17"/>
        <v>0.37446272852434981</v>
      </c>
      <c r="W129" s="9">
        <f t="shared" ca="1" si="17"/>
        <v>0.892953539012315</v>
      </c>
      <c r="X129" s="9">
        <f t="shared" ca="1" si="17"/>
        <v>0.19097018640373198</v>
      </c>
      <c r="Y129" s="9">
        <f t="shared" ca="1" si="17"/>
        <v>0.65222960782693973</v>
      </c>
      <c r="Z129" s="9">
        <f t="shared" ca="1" si="17"/>
        <v>0.69871496715993808</v>
      </c>
      <c r="AA129" s="9">
        <f t="shared" ca="1" si="17"/>
        <v>0.83375551311506413</v>
      </c>
      <c r="AB129" s="9">
        <f t="shared" ca="1" si="17"/>
        <v>0.58509813459286686</v>
      </c>
      <c r="AC129" s="9">
        <f t="shared" ca="1" si="17"/>
        <v>0.56239169319736471</v>
      </c>
      <c r="AD129" s="9">
        <f t="shared" ca="1" si="17"/>
        <v>0.68512707186331057</v>
      </c>
      <c r="AE129" s="9">
        <f t="shared" ca="1" si="17"/>
        <v>1.0311155368676772E-2</v>
      </c>
      <c r="AF129" s="9">
        <f t="shared" ca="1" si="17"/>
        <v>0.10228993028189159</v>
      </c>
      <c r="AG129" s="9">
        <f t="shared" ca="1" si="17"/>
        <v>8.9037509364907841E-2</v>
      </c>
      <c r="AH129" s="9">
        <f t="shared" ca="1" si="17"/>
        <v>0.33754569465070383</v>
      </c>
    </row>
    <row r="130" spans="18:34" x14ac:dyDescent="0.2">
      <c r="R130" s="4">
        <v>20</v>
      </c>
      <c r="S130" s="9">
        <f t="shared" ca="1" si="17"/>
        <v>2.280320698979077E-2</v>
      </c>
      <c r="T130" s="9">
        <f t="shared" ca="1" si="17"/>
        <v>0.49787106817139692</v>
      </c>
      <c r="U130" s="9">
        <f t="shared" ca="1" si="17"/>
        <v>0.85913353511481194</v>
      </c>
      <c r="V130" s="9">
        <f t="shared" ca="1" si="17"/>
        <v>0.59620157350920877</v>
      </c>
      <c r="W130" s="9">
        <f t="shared" ca="1" si="17"/>
        <v>9.5639314535784004E-2</v>
      </c>
      <c r="X130" s="9">
        <f t="shared" ca="1" si="17"/>
        <v>0.67670977152599809</v>
      </c>
      <c r="Y130" s="9">
        <f t="shared" ca="1" si="17"/>
        <v>0.73678746349398017</v>
      </c>
      <c r="Z130" s="9">
        <f t="shared" ca="1" si="17"/>
        <v>0.79018317854770359</v>
      </c>
      <c r="AA130" s="9">
        <f t="shared" ca="1" si="17"/>
        <v>0.61801069714199153</v>
      </c>
      <c r="AB130" s="9">
        <f t="shared" ca="1" si="17"/>
        <v>1.6494069222327101E-2</v>
      </c>
      <c r="AC130" s="9">
        <f t="shared" ca="1" si="17"/>
        <v>0.49560895201987798</v>
      </c>
      <c r="AD130" s="9">
        <f t="shared" ca="1" si="17"/>
        <v>0.37860319895042771</v>
      </c>
      <c r="AE130" s="9">
        <f t="shared" ca="1" si="17"/>
        <v>0.71538332797634263</v>
      </c>
      <c r="AF130" s="9">
        <f t="shared" ca="1" si="17"/>
        <v>0.16943324634800039</v>
      </c>
      <c r="AG130" s="9">
        <f t="shared" ca="1" si="17"/>
        <v>0.75909064732540277</v>
      </c>
      <c r="AH130" s="9">
        <f t="shared" ca="1" si="17"/>
        <v>0.24606557600015522</v>
      </c>
    </row>
    <row r="131" spans="18:34" x14ac:dyDescent="0.2">
      <c r="R131" s="4">
        <v>21</v>
      </c>
      <c r="S131" s="9">
        <f t="shared" ca="1" si="17"/>
        <v>9.4039763920284902E-2</v>
      </c>
      <c r="T131" s="9">
        <f t="shared" ca="1" si="17"/>
        <v>0.57025985563638437</v>
      </c>
      <c r="U131" s="9">
        <f t="shared" ca="1" si="17"/>
        <v>0.70908319294834488</v>
      </c>
      <c r="V131" s="9">
        <f t="shared" ca="1" si="17"/>
        <v>0.44444959044425081</v>
      </c>
      <c r="W131" s="9">
        <f t="shared" ca="1" si="17"/>
        <v>0.58674278163143812</v>
      </c>
      <c r="X131" s="9">
        <f t="shared" ca="1" si="17"/>
        <v>0.65334514321143344</v>
      </c>
      <c r="Y131" s="9">
        <f t="shared" ca="1" si="17"/>
        <v>0.16504856617187946</v>
      </c>
      <c r="Z131" s="9">
        <f t="shared" ca="1" si="17"/>
        <v>0.79803194757437201</v>
      </c>
      <c r="AA131" s="9">
        <f t="shared" ca="1" si="17"/>
        <v>0.9151233640361891</v>
      </c>
      <c r="AB131" s="9">
        <f t="shared" ca="1" si="17"/>
        <v>0.80254353653841026</v>
      </c>
      <c r="AC131" s="9">
        <f t="shared" ca="1" si="17"/>
        <v>0.95528206246046432</v>
      </c>
      <c r="AD131" s="9">
        <f t="shared" ca="1" si="17"/>
        <v>0.76956135354312571</v>
      </c>
      <c r="AE131" s="9">
        <f t="shared" ca="1" si="17"/>
        <v>0.23966816304332261</v>
      </c>
      <c r="AF131" s="9">
        <f t="shared" ca="1" si="17"/>
        <v>0.30420087349710878</v>
      </c>
      <c r="AG131" s="9">
        <f t="shared" ca="1" si="17"/>
        <v>0.87164219206865012</v>
      </c>
      <c r="AH131" s="9">
        <f t="shared" ca="1" si="17"/>
        <v>0.94298665507768609</v>
      </c>
    </row>
    <row r="132" spans="18:34" x14ac:dyDescent="0.2">
      <c r="R132" s="4">
        <v>22</v>
      </c>
      <c r="S132" s="9">
        <f t="shared" ca="1" si="17"/>
        <v>0.62027200487333767</v>
      </c>
      <c r="T132" s="9">
        <f t="shared" ca="1" si="17"/>
        <v>0.69783140422761925</v>
      </c>
      <c r="U132" s="9">
        <f t="shared" ca="1" si="17"/>
        <v>0.71881683250235828</v>
      </c>
      <c r="V132" s="9">
        <f t="shared" ca="1" si="17"/>
        <v>0.76059584136865976</v>
      </c>
      <c r="W132" s="9">
        <f t="shared" ca="1" si="17"/>
        <v>0.38365193933168074</v>
      </c>
      <c r="X132" s="9">
        <f t="shared" ca="1" si="17"/>
        <v>0.57638941246707465</v>
      </c>
      <c r="Y132" s="9">
        <f t="shared" ca="1" si="17"/>
        <v>0.4248329223920515</v>
      </c>
      <c r="Z132" s="9">
        <f t="shared" ca="1" si="17"/>
        <v>0.78488047975768449</v>
      </c>
      <c r="AA132" s="9">
        <f t="shared" ca="1" si="17"/>
        <v>0.33877826210801343</v>
      </c>
      <c r="AB132" s="9">
        <f t="shared" ca="1" si="17"/>
        <v>0.43600116464854677</v>
      </c>
      <c r="AC132" s="9">
        <f t="shared" ca="1" si="17"/>
        <v>0.22650982997443059</v>
      </c>
      <c r="AD132" s="9">
        <f t="shared" ca="1" si="17"/>
        <v>0.48371533355123786</v>
      </c>
      <c r="AE132" s="9">
        <f t="shared" ca="1" si="17"/>
        <v>7.2077829585058817E-3</v>
      </c>
      <c r="AF132" s="9">
        <f t="shared" ca="1" si="17"/>
        <v>0.92070553675217293</v>
      </c>
      <c r="AG132" s="9">
        <f t="shared" ca="1" si="17"/>
        <v>0.87974462306595014</v>
      </c>
      <c r="AH132" s="9">
        <f t="shared" ca="1" si="17"/>
        <v>0.89311883029558725</v>
      </c>
    </row>
    <row r="133" spans="18:34" x14ac:dyDescent="0.2">
      <c r="R133" s="4">
        <v>23</v>
      </c>
      <c r="S133" s="9">
        <f t="shared" ca="1" si="17"/>
        <v>0.66310731414443225</v>
      </c>
      <c r="T133" s="9">
        <f t="shared" ca="1" si="17"/>
        <v>0.85820754785728048</v>
      </c>
      <c r="U133" s="9">
        <f t="shared" ca="1" si="17"/>
        <v>0.7684200224735086</v>
      </c>
      <c r="V133" s="9">
        <f t="shared" ca="1" si="17"/>
        <v>0.9810986355936232</v>
      </c>
      <c r="W133" s="9">
        <f t="shared" ca="1" si="17"/>
        <v>0.7088168977380358</v>
      </c>
      <c r="X133" s="9">
        <f t="shared" ca="1" si="17"/>
        <v>7.2696831111002225E-2</v>
      </c>
      <c r="Y133" s="9">
        <f t="shared" ca="1" si="17"/>
        <v>0.40500508929031009</v>
      </c>
      <c r="Z133" s="9">
        <f t="shared" ca="1" si="17"/>
        <v>0.13497418404532924</v>
      </c>
      <c r="AA133" s="9">
        <f t="shared" ca="1" si="17"/>
        <v>0.19142950061565911</v>
      </c>
      <c r="AB133" s="9">
        <f t="shared" ca="1" si="17"/>
        <v>0.25207191932346107</v>
      </c>
      <c r="AC133" s="9">
        <f t="shared" ca="1" si="17"/>
        <v>0.37673753652176789</v>
      </c>
      <c r="AD133" s="9">
        <f t="shared" ca="1" si="17"/>
        <v>0.24579631943332358</v>
      </c>
      <c r="AE133" s="9">
        <f t="shared" ca="1" si="17"/>
        <v>0.540909936462734</v>
      </c>
      <c r="AF133" s="9">
        <f t="shared" ca="1" si="17"/>
        <v>0.10413785426833755</v>
      </c>
      <c r="AG133" s="9">
        <f t="shared" ca="1" si="17"/>
        <v>0.45117289992576348</v>
      </c>
      <c r="AH133" s="9">
        <f t="shared" ca="1" si="17"/>
        <v>0.89201121386424254</v>
      </c>
    </row>
    <row r="134" spans="18:34" x14ac:dyDescent="0.2">
      <c r="R134" s="4">
        <v>24</v>
      </c>
      <c r="S134" s="9">
        <f t="shared" ca="1" si="17"/>
        <v>0.81676753819740122</v>
      </c>
      <c r="T134" s="9">
        <f t="shared" ca="1" si="17"/>
        <v>0.71374299163698951</v>
      </c>
      <c r="U134" s="9">
        <f t="shared" ca="1" si="17"/>
        <v>0.15428109064084727</v>
      </c>
      <c r="V134" s="9">
        <f t="shared" ca="1" si="17"/>
        <v>0.81099347686688339</v>
      </c>
      <c r="W134" s="9">
        <f t="shared" ca="1" si="17"/>
        <v>0.45918285678876958</v>
      </c>
      <c r="X134" s="9">
        <f t="shared" ca="1" si="17"/>
        <v>0.59958092015416908</v>
      </c>
      <c r="Y134" s="9">
        <f t="shared" ca="1" si="17"/>
        <v>0.12727593001232884</v>
      </c>
      <c r="Z134" s="9">
        <f t="shared" ca="1" si="17"/>
        <v>0.56155962781345492</v>
      </c>
      <c r="AA134" s="9">
        <f t="shared" ca="1" si="17"/>
        <v>0.10756520635927025</v>
      </c>
      <c r="AB134" s="9">
        <f t="shared" ca="1" si="17"/>
        <v>9.8410231502458534E-2</v>
      </c>
      <c r="AC134" s="9">
        <f t="shared" ca="1" si="17"/>
        <v>0.25786455726050661</v>
      </c>
      <c r="AD134" s="9">
        <f t="shared" ca="1" si="17"/>
        <v>0.18834353579351737</v>
      </c>
      <c r="AE134" s="9">
        <f t="shared" ca="1" si="17"/>
        <v>6.7796547212818359E-2</v>
      </c>
      <c r="AF134" s="9">
        <f t="shared" ca="1" si="17"/>
        <v>0.94167188702082982</v>
      </c>
      <c r="AG134" s="9">
        <f t="shared" ca="1" si="17"/>
        <v>0.5630596219464381</v>
      </c>
      <c r="AH134" s="9">
        <f t="shared" ca="1" si="17"/>
        <v>3.2038948659195099E-2</v>
      </c>
    </row>
    <row r="135" spans="18:34" x14ac:dyDescent="0.2">
      <c r="R135" s="4">
        <v>25</v>
      </c>
      <c r="S135" s="9">
        <f t="shared" ca="1" si="17"/>
        <v>0.57511280991290348</v>
      </c>
      <c r="T135" s="9">
        <f t="shared" ca="1" si="17"/>
        <v>0.25130804363137249</v>
      </c>
      <c r="U135" s="9">
        <f t="shared" ca="1" si="17"/>
        <v>0.15686159186941862</v>
      </c>
      <c r="V135" s="9">
        <f t="shared" ca="1" si="17"/>
        <v>0.61033889724222457</v>
      </c>
      <c r="W135" s="9">
        <f t="shared" ca="1" si="17"/>
        <v>0.50637363026110538</v>
      </c>
      <c r="X135" s="9">
        <f t="shared" ca="1" si="17"/>
        <v>0.94420028989654836</v>
      </c>
      <c r="Y135" s="9">
        <f t="shared" ca="1" si="17"/>
        <v>0.27606278106175031</v>
      </c>
      <c r="Z135" s="9">
        <f t="shared" ca="1" si="17"/>
        <v>0.97750825900820892</v>
      </c>
      <c r="AA135" s="9">
        <f t="shared" ca="1" si="17"/>
        <v>0.83814263438577952</v>
      </c>
      <c r="AB135" s="9">
        <f t="shared" ca="1" si="17"/>
        <v>0.49468976738379211</v>
      </c>
      <c r="AC135" s="9">
        <f t="shared" ca="1" si="17"/>
        <v>0.50948866287893635</v>
      </c>
      <c r="AD135" s="9">
        <f t="shared" ca="1" si="17"/>
        <v>0.47744783191351392</v>
      </c>
      <c r="AE135" s="9">
        <f t="shared" ca="1" si="17"/>
        <v>0.53438051549551091</v>
      </c>
      <c r="AF135" s="9">
        <f t="shared" ca="1" si="17"/>
        <v>0.79919903730416653</v>
      </c>
      <c r="AG135" s="9">
        <f t="shared" ca="1" si="17"/>
        <v>0.62302014738053024</v>
      </c>
      <c r="AH135" s="9">
        <f t="shared" ca="1" si="17"/>
        <v>4.5588505935891588E-2</v>
      </c>
    </row>
    <row r="136" spans="18:34" x14ac:dyDescent="0.2">
      <c r="R136" s="4">
        <v>26</v>
      </c>
      <c r="S136" s="9">
        <f t="shared" ca="1" si="17"/>
        <v>0.30439902392752627</v>
      </c>
      <c r="T136" s="9">
        <f t="shared" ca="1" si="17"/>
        <v>0.53444490824034585</v>
      </c>
      <c r="U136" s="9">
        <f t="shared" ca="1" si="17"/>
        <v>0.36054848470292622</v>
      </c>
      <c r="V136" s="9">
        <f t="shared" ca="1" si="17"/>
        <v>0.37560134823972446</v>
      </c>
      <c r="W136" s="9">
        <f t="shared" ca="1" si="17"/>
        <v>3.8244153751416765E-2</v>
      </c>
      <c r="X136" s="9">
        <f t="shared" ca="1" si="17"/>
        <v>0.22722454790489732</v>
      </c>
      <c r="Y136" s="9">
        <f t="shared" ca="1" si="17"/>
        <v>0.27277913343409499</v>
      </c>
      <c r="Z136" s="9">
        <f t="shared" ca="1" si="17"/>
        <v>0.89587579967157338</v>
      </c>
      <c r="AA136" s="9">
        <f t="shared" ca="1" si="17"/>
        <v>0.81988879220813515</v>
      </c>
      <c r="AB136" s="9">
        <f t="shared" ca="1" si="17"/>
        <v>0.97632378129396891</v>
      </c>
      <c r="AC136" s="9">
        <f t="shared" ca="1" si="17"/>
        <v>0.53674932301170952</v>
      </c>
      <c r="AD136" s="9">
        <f t="shared" ca="1" si="17"/>
        <v>0.48533665027267214</v>
      </c>
      <c r="AE136" s="9">
        <f t="shared" ca="1" si="17"/>
        <v>0.14858267086607846</v>
      </c>
      <c r="AF136" s="9">
        <f t="shared" ca="1" si="17"/>
        <v>2.6504831347150981E-2</v>
      </c>
      <c r="AG136" s="9">
        <f t="shared" ca="1" si="17"/>
        <v>0.60232528197048318</v>
      </c>
      <c r="AH136" s="9">
        <f t="shared" ca="1" si="17"/>
        <v>0.65006741412401581</v>
      </c>
    </row>
    <row r="137" spans="18:34" x14ac:dyDescent="0.2">
      <c r="R137" s="4">
        <v>27</v>
      </c>
      <c r="S137" s="9">
        <f t="shared" ca="1" si="17"/>
        <v>0.15980829594864387</v>
      </c>
      <c r="T137" s="9">
        <f t="shared" ca="1" si="17"/>
        <v>6.6686532051219549E-2</v>
      </c>
      <c r="U137" s="9">
        <f t="shared" ca="1" si="17"/>
        <v>0.91971871622842805</v>
      </c>
      <c r="V137" s="9">
        <f t="shared" ca="1" si="17"/>
        <v>0.26794750655871824</v>
      </c>
      <c r="W137" s="9">
        <f t="shared" ca="1" si="17"/>
        <v>0.9477513463377768</v>
      </c>
      <c r="X137" s="9">
        <f t="shared" ca="1" si="17"/>
        <v>0.24205556180178267</v>
      </c>
      <c r="Y137" s="9">
        <f t="shared" ca="1" si="17"/>
        <v>0.32760882149679638</v>
      </c>
      <c r="Z137" s="9">
        <f t="shared" ca="1" si="17"/>
        <v>0.50115864377001762</v>
      </c>
      <c r="AA137" s="9">
        <f t="shared" ca="1" si="17"/>
        <v>0.49722609242399074</v>
      </c>
      <c r="AB137" s="9">
        <f t="shared" ca="1" si="17"/>
        <v>0.66554752642134762</v>
      </c>
      <c r="AC137" s="9">
        <f t="shared" ca="1" si="17"/>
        <v>0.77868102404629047</v>
      </c>
      <c r="AD137" s="9">
        <f t="shared" ca="1" si="17"/>
        <v>9.8936199414262349E-2</v>
      </c>
      <c r="AE137" s="9">
        <f t="shared" ca="1" si="17"/>
        <v>0.39489268621375928</v>
      </c>
      <c r="AF137" s="9">
        <f t="shared" ca="1" si="17"/>
        <v>0.73595374639777833</v>
      </c>
      <c r="AG137" s="9">
        <f t="shared" ca="1" si="17"/>
        <v>0.10316858475580259</v>
      </c>
      <c r="AH137" s="9">
        <f t="shared" ca="1" si="17"/>
        <v>0.74459413791417295</v>
      </c>
    </row>
    <row r="138" spans="18:34" x14ac:dyDescent="0.2">
      <c r="R138" s="4">
        <v>28</v>
      </c>
      <c r="S138" s="9">
        <f t="shared" ca="1" si="17"/>
        <v>0.29847516859112344</v>
      </c>
      <c r="T138" s="9">
        <f t="shared" ca="1" si="17"/>
        <v>0.63290664145058217</v>
      </c>
      <c r="U138" s="9">
        <f t="shared" ca="1" si="17"/>
        <v>0.6137701468432939</v>
      </c>
      <c r="V138" s="9">
        <f t="shared" ca="1" si="17"/>
        <v>0.45047743670438489</v>
      </c>
      <c r="W138" s="9">
        <f t="shared" ca="1" si="17"/>
        <v>0.83653214388872543</v>
      </c>
      <c r="X138" s="9">
        <f t="shared" ca="1" si="17"/>
        <v>0.24790909270021977</v>
      </c>
      <c r="Y138" s="9">
        <f t="shared" ca="1" si="17"/>
        <v>0.57864410477121064</v>
      </c>
      <c r="Z138" s="9">
        <f t="shared" ca="1" si="17"/>
        <v>0.65935687514252417</v>
      </c>
      <c r="AA138" s="9">
        <f t="shared" ca="1" si="17"/>
        <v>0.14273216145431555</v>
      </c>
      <c r="AB138" s="9">
        <f t="shared" ca="1" si="17"/>
        <v>0.38917509664899153</v>
      </c>
      <c r="AC138" s="9">
        <f t="shared" ca="1" si="17"/>
        <v>0.24020986124891108</v>
      </c>
      <c r="AD138" s="9">
        <f t="shared" ca="1" si="17"/>
        <v>0.94063714607040416</v>
      </c>
      <c r="AE138" s="9">
        <f t="shared" ca="1" si="17"/>
        <v>0.57200710416118783</v>
      </c>
      <c r="AF138" s="9">
        <f t="shared" ca="1" si="17"/>
        <v>0.39798263398210521</v>
      </c>
      <c r="AG138" s="9">
        <f t="shared" ca="1" si="17"/>
        <v>9.9852161536074124E-2</v>
      </c>
      <c r="AH138" s="9">
        <f t="shared" ca="1" si="17"/>
        <v>0.95062269181901338</v>
      </c>
    </row>
    <row r="139" spans="18:34" x14ac:dyDescent="0.2">
      <c r="R139" s="4">
        <v>29</v>
      </c>
      <c r="S139" s="9">
        <f t="shared" ca="1" si="17"/>
        <v>2.0739031837848643E-3</v>
      </c>
      <c r="T139" s="9">
        <f t="shared" ca="1" si="17"/>
        <v>0.68988592536410243</v>
      </c>
      <c r="U139" s="9">
        <f t="shared" ca="1" si="17"/>
        <v>0.19969620620195883</v>
      </c>
      <c r="V139" s="9">
        <f t="shared" ca="1" si="17"/>
        <v>0.28782222929597945</v>
      </c>
      <c r="W139" s="9">
        <f t="shared" ca="1" si="17"/>
        <v>0.24707148563354309</v>
      </c>
      <c r="X139" s="9">
        <f t="shared" ca="1" si="17"/>
        <v>0.50227517104518615</v>
      </c>
      <c r="Y139" s="9">
        <f t="shared" ca="1" si="17"/>
        <v>0.86551079963390931</v>
      </c>
      <c r="Z139" s="9">
        <f t="shared" ca="1" si="17"/>
        <v>3.9093517779210885E-2</v>
      </c>
      <c r="AA139" s="9">
        <f t="shared" ca="1" si="17"/>
        <v>0.25502341236852755</v>
      </c>
      <c r="AB139" s="9">
        <f t="shared" ca="1" si="17"/>
        <v>0.61503982364428011</v>
      </c>
      <c r="AC139" s="9">
        <f t="shared" ca="1" si="17"/>
        <v>0.23387010434316247</v>
      </c>
      <c r="AD139" s="9">
        <f t="shared" ca="1" si="17"/>
        <v>0.45218560314751743</v>
      </c>
      <c r="AE139" s="9">
        <f t="shared" ca="1" si="17"/>
        <v>0.3423856619708231</v>
      </c>
      <c r="AF139" s="9">
        <f t="shared" ca="1" si="17"/>
        <v>9.8510725161373047E-2</v>
      </c>
      <c r="AG139" s="9">
        <f t="shared" ca="1" si="17"/>
        <v>0.81459632842511076</v>
      </c>
      <c r="AH139" s="9">
        <f t="shared" ca="1" si="17"/>
        <v>0.80648062491175676</v>
      </c>
    </row>
    <row r="140" spans="18:34" x14ac:dyDescent="0.2">
      <c r="R140" s="4">
        <v>30</v>
      </c>
      <c r="S140" s="9">
        <f t="shared" ca="1" si="17"/>
        <v>0.99359599710496349</v>
      </c>
      <c r="T140" s="9">
        <f t="shared" ca="1" si="17"/>
        <v>0.2672423538266937</v>
      </c>
      <c r="U140" s="9">
        <f t="shared" ca="1" si="17"/>
        <v>0.78246440492027935</v>
      </c>
      <c r="V140" s="9">
        <f t="shared" ca="1" si="17"/>
        <v>0.90147594824368948</v>
      </c>
      <c r="W140" s="9">
        <f t="shared" ca="1" si="17"/>
        <v>0.43773586599253222</v>
      </c>
      <c r="X140" s="9">
        <f t="shared" ca="1" si="17"/>
        <v>0.44605897528754523</v>
      </c>
      <c r="Y140" s="9">
        <f t="shared" ca="1" si="17"/>
        <v>0.14681951825583051</v>
      </c>
      <c r="Z140" s="9">
        <f t="shared" ca="1" si="17"/>
        <v>0.50255951750516559</v>
      </c>
      <c r="AA140" s="9">
        <f t="shared" ca="1" si="17"/>
        <v>0.42007031940330997</v>
      </c>
      <c r="AB140" s="9">
        <f t="shared" ca="1" si="17"/>
        <v>0.97425327764924607</v>
      </c>
      <c r="AC140" s="9">
        <f t="shared" ca="1" si="17"/>
        <v>0.80926616307387544</v>
      </c>
      <c r="AD140" s="9">
        <f t="shared" ca="1" si="17"/>
        <v>0.78996686152864348</v>
      </c>
      <c r="AE140" s="9">
        <f t="shared" ca="1" si="17"/>
        <v>0.20009778041605675</v>
      </c>
      <c r="AF140" s="9">
        <f t="shared" ca="1" si="17"/>
        <v>0.91336372558125356</v>
      </c>
      <c r="AG140" s="9">
        <f t="shared" ca="1" si="17"/>
        <v>0.15673113246620085</v>
      </c>
      <c r="AH140" s="9">
        <f t="shared" ca="1" si="17"/>
        <v>0.34333472111136032</v>
      </c>
    </row>
    <row r="141" spans="18:34" x14ac:dyDescent="0.2">
      <c r="R141" s="4">
        <v>31</v>
      </c>
      <c r="S141" s="9">
        <f t="shared" ca="1" si="17"/>
        <v>0.92488030514929254</v>
      </c>
      <c r="T141" s="9">
        <f t="shared" ca="1" si="17"/>
        <v>0.80165234082657122</v>
      </c>
      <c r="U141" s="9">
        <f t="shared" ca="1" si="17"/>
        <v>2.9972167486157497E-3</v>
      </c>
      <c r="V141" s="9">
        <f t="shared" ca="1" si="17"/>
        <v>0.11902060707237616</v>
      </c>
      <c r="W141" s="9">
        <f t="shared" ca="1" si="17"/>
        <v>0.13167602045591653</v>
      </c>
      <c r="X141" s="9">
        <f t="shared" ca="1" si="17"/>
        <v>0.27289585349316003</v>
      </c>
      <c r="Y141" s="9">
        <f t="shared" ca="1" si="17"/>
        <v>0.29245663527886878</v>
      </c>
      <c r="Z141" s="9">
        <f t="shared" ca="1" si="17"/>
        <v>0.61605717609858079</v>
      </c>
      <c r="AA141" s="9">
        <f t="shared" ca="1" si="17"/>
        <v>0.5899336135809542</v>
      </c>
      <c r="AB141" s="9">
        <f t="shared" ca="1" si="17"/>
        <v>0.74189359422847745</v>
      </c>
      <c r="AC141" s="9">
        <f t="shared" ca="1" si="17"/>
        <v>0.17910782319284602</v>
      </c>
      <c r="AD141" s="9">
        <f t="shared" ca="1" si="17"/>
        <v>0.66918183533448183</v>
      </c>
      <c r="AE141" s="9">
        <f t="shared" ca="1" si="17"/>
        <v>0.3314636707555203</v>
      </c>
      <c r="AF141" s="9">
        <f t="shared" ca="1" si="17"/>
        <v>0.1643193502757947</v>
      </c>
      <c r="AG141" s="9">
        <f t="shared" ca="1" si="17"/>
        <v>0.30591974789623655</v>
      </c>
      <c r="AH141" s="9">
        <f t="shared" ca="1" si="17"/>
        <v>0.35819094240726046</v>
      </c>
    </row>
    <row r="142" spans="18:34" x14ac:dyDescent="0.2">
      <c r="R142" s="4">
        <v>32</v>
      </c>
      <c r="S142" s="9">
        <f t="shared" ca="1" si="17"/>
        <v>0.69524895311525425</v>
      </c>
      <c r="T142" s="9">
        <f t="shared" ca="1" si="17"/>
        <v>0.88295066267712652</v>
      </c>
      <c r="U142" s="9">
        <f t="shared" ca="1" si="17"/>
        <v>0.30341405551974576</v>
      </c>
      <c r="V142" s="9">
        <f t="shared" ca="1" si="17"/>
        <v>0.18291093881370046</v>
      </c>
      <c r="W142" s="9">
        <f t="shared" ca="1" si="17"/>
        <v>0.33283099152203577</v>
      </c>
      <c r="X142" s="9">
        <f t="shared" ca="1" si="17"/>
        <v>0.15116607080563305</v>
      </c>
      <c r="Y142" s="9">
        <f t="shared" ca="1" si="17"/>
        <v>0.68161493245028493</v>
      </c>
      <c r="Z142" s="9">
        <f t="shared" ca="1" si="17"/>
        <v>1.8210462070023636E-2</v>
      </c>
      <c r="AA142" s="9">
        <f t="shared" ca="1" si="17"/>
        <v>0.44837202436502288</v>
      </c>
      <c r="AB142" s="9">
        <f t="shared" ca="1" si="17"/>
        <v>0.67859278487516994</v>
      </c>
      <c r="AC142" s="9">
        <f t="shared" ca="1" si="17"/>
        <v>0.88156921735133309</v>
      </c>
      <c r="AD142" s="9">
        <f t="shared" ca="1" si="17"/>
        <v>0.16340153801678936</v>
      </c>
      <c r="AE142" s="9">
        <f t="shared" ca="1" si="17"/>
        <v>0.95450233965245634</v>
      </c>
      <c r="AF142" s="9">
        <f t="shared" ca="1" si="17"/>
        <v>0.17632364412903445</v>
      </c>
      <c r="AG142" s="9">
        <f t="shared" ca="1" si="17"/>
        <v>8.1937944826276699E-2</v>
      </c>
      <c r="AH142" s="9">
        <f ca="1">RAND()</f>
        <v>0.50464369042994017</v>
      </c>
    </row>
    <row r="143" spans="18:34" x14ac:dyDescent="0.2">
      <c r="R143" s="4">
        <v>33</v>
      </c>
      <c r="S143" s="9">
        <f t="shared" ref="S143:AH158" ca="1" si="18">RAND()</f>
        <v>0.9729014080865942</v>
      </c>
      <c r="T143" s="9">
        <f t="shared" ca="1" si="18"/>
        <v>0.86629524432340366</v>
      </c>
      <c r="U143" s="9">
        <f t="shared" ca="1" si="18"/>
        <v>0.77262325610772009</v>
      </c>
      <c r="V143" s="9">
        <f t="shared" ca="1" si="18"/>
        <v>0.76921231112592059</v>
      </c>
      <c r="W143" s="9">
        <f t="shared" ca="1" si="18"/>
        <v>0.15245556534227866</v>
      </c>
      <c r="X143" s="9">
        <f t="shared" ca="1" si="18"/>
        <v>0.83302027090063124</v>
      </c>
      <c r="Y143" s="9">
        <f t="shared" ca="1" si="18"/>
        <v>0.2726429667091651</v>
      </c>
      <c r="Z143" s="9">
        <f t="shared" ca="1" si="18"/>
        <v>0.47568870742616254</v>
      </c>
      <c r="AA143" s="9">
        <f t="shared" ca="1" si="18"/>
        <v>0.15487613468220196</v>
      </c>
      <c r="AB143" s="9">
        <f t="shared" ca="1" si="18"/>
        <v>0.4721008510157465</v>
      </c>
      <c r="AC143" s="9">
        <f t="shared" ca="1" si="18"/>
        <v>0.96199598690597909</v>
      </c>
      <c r="AD143" s="9">
        <f t="shared" ca="1" si="18"/>
        <v>0.89729295298319545</v>
      </c>
      <c r="AE143" s="9">
        <f t="shared" ca="1" si="18"/>
        <v>0.52919940350073269</v>
      </c>
      <c r="AF143" s="9">
        <f t="shared" ca="1" si="18"/>
        <v>0.84534152887645164</v>
      </c>
      <c r="AG143" s="9">
        <f t="shared" ca="1" si="18"/>
        <v>0.62183801603891342</v>
      </c>
      <c r="AH143" s="9">
        <f t="shared" ca="1" si="18"/>
        <v>0.26715815962382461</v>
      </c>
    </row>
    <row r="144" spans="18:34" x14ac:dyDescent="0.2">
      <c r="R144" s="4">
        <v>34</v>
      </c>
      <c r="S144" s="9">
        <f t="shared" ca="1" si="18"/>
        <v>0.51018025092335284</v>
      </c>
      <c r="T144" s="9">
        <f t="shared" ca="1" si="18"/>
        <v>0.92537738757803134</v>
      </c>
      <c r="U144" s="9">
        <f t="shared" ca="1" si="18"/>
        <v>0.6527809303530544</v>
      </c>
      <c r="V144" s="9">
        <f t="shared" ca="1" si="18"/>
        <v>0.15344599503326839</v>
      </c>
      <c r="W144" s="9">
        <f t="shared" ca="1" si="18"/>
        <v>0.90164794175718965</v>
      </c>
      <c r="X144" s="9">
        <f t="shared" ca="1" si="18"/>
        <v>0.28219298957604388</v>
      </c>
      <c r="Y144" s="9">
        <f t="shared" ca="1" si="18"/>
        <v>0.54432654655281343</v>
      </c>
      <c r="Z144" s="9">
        <f t="shared" ca="1" si="18"/>
        <v>8.9093402063773253E-2</v>
      </c>
      <c r="AA144" s="9">
        <f t="shared" ca="1" si="18"/>
        <v>0.99538027220145697</v>
      </c>
      <c r="AB144" s="9">
        <f t="shared" ca="1" si="18"/>
        <v>0.90478892550353374</v>
      </c>
      <c r="AC144" s="9">
        <f t="shared" ca="1" si="18"/>
        <v>0.48335702528400193</v>
      </c>
      <c r="AD144" s="9">
        <f t="shared" ca="1" si="18"/>
        <v>0.21553063487034041</v>
      </c>
      <c r="AE144" s="9">
        <f t="shared" ca="1" si="18"/>
        <v>0.79973261244187877</v>
      </c>
      <c r="AF144" s="9">
        <f t="shared" ca="1" si="18"/>
        <v>0.49590889671282223</v>
      </c>
      <c r="AG144" s="9">
        <f t="shared" ca="1" si="18"/>
        <v>0.49530709688436481</v>
      </c>
      <c r="AH144" s="9">
        <f t="shared" ca="1" si="18"/>
        <v>0.17800882284130637</v>
      </c>
    </row>
    <row r="145" spans="18:34" x14ac:dyDescent="0.2">
      <c r="R145" s="4">
        <v>35</v>
      </c>
      <c r="S145" s="9">
        <f t="shared" ca="1" si="18"/>
        <v>0.10861577041158788</v>
      </c>
      <c r="T145" s="9">
        <f t="shared" ca="1" si="18"/>
        <v>0.33720266208755445</v>
      </c>
      <c r="U145" s="9">
        <f t="shared" ca="1" si="18"/>
        <v>0.94996167720600833</v>
      </c>
      <c r="V145" s="9">
        <f t="shared" ca="1" si="18"/>
        <v>0.63367908443667298</v>
      </c>
      <c r="W145" s="9">
        <f t="shared" ca="1" si="18"/>
        <v>0.24500824239799379</v>
      </c>
      <c r="X145" s="9">
        <f t="shared" ca="1" si="18"/>
        <v>0.53869329178420733</v>
      </c>
      <c r="Y145" s="9">
        <f t="shared" ca="1" si="18"/>
        <v>0.70890220130281545</v>
      </c>
      <c r="Z145" s="9">
        <f t="shared" ca="1" si="18"/>
        <v>0.16928521866388857</v>
      </c>
      <c r="AA145" s="9">
        <f t="shared" ca="1" si="18"/>
        <v>0.52779507476591969</v>
      </c>
      <c r="AB145" s="9">
        <f t="shared" ca="1" si="18"/>
        <v>0.34065349649468379</v>
      </c>
      <c r="AC145" s="9">
        <f t="shared" ca="1" si="18"/>
        <v>0.90537467575425723</v>
      </c>
      <c r="AD145" s="9">
        <f t="shared" ca="1" si="18"/>
        <v>0.30838224545121518</v>
      </c>
      <c r="AE145" s="9">
        <f t="shared" ca="1" si="18"/>
        <v>0.14682179964726649</v>
      </c>
      <c r="AF145" s="9">
        <f t="shared" ca="1" si="18"/>
        <v>0.34397848094564487</v>
      </c>
      <c r="AG145" s="9">
        <f t="shared" ca="1" si="18"/>
        <v>0.70050219407579661</v>
      </c>
      <c r="AH145" s="9">
        <f t="shared" ca="1" si="18"/>
        <v>0.97980646947078953</v>
      </c>
    </row>
    <row r="146" spans="18:34" x14ac:dyDescent="0.2">
      <c r="R146" s="4">
        <v>36</v>
      </c>
      <c r="S146" s="9">
        <f t="shared" ca="1" si="18"/>
        <v>0.58485721205416941</v>
      </c>
      <c r="T146" s="9">
        <f t="shared" ca="1" si="18"/>
        <v>0.75089468991170116</v>
      </c>
      <c r="U146" s="9">
        <f t="shared" ca="1" si="18"/>
        <v>0.62219334010368188</v>
      </c>
      <c r="V146" s="9">
        <f t="shared" ca="1" si="18"/>
        <v>0.11829080905203904</v>
      </c>
      <c r="W146" s="9">
        <f t="shared" ca="1" si="18"/>
        <v>0.46848267229465501</v>
      </c>
      <c r="X146" s="9">
        <f t="shared" ca="1" si="18"/>
        <v>0.18814836109225641</v>
      </c>
      <c r="Y146" s="9">
        <f t="shared" ca="1" si="18"/>
        <v>0.19055313975505972</v>
      </c>
      <c r="Z146" s="9">
        <f t="shared" ca="1" si="18"/>
        <v>0.33256316334074199</v>
      </c>
      <c r="AA146" s="9">
        <f t="shared" ca="1" si="18"/>
        <v>0.46363634399811871</v>
      </c>
      <c r="AB146" s="9">
        <f t="shared" ca="1" si="18"/>
        <v>0.98893641114299968</v>
      </c>
      <c r="AC146" s="9">
        <f t="shared" ca="1" si="18"/>
        <v>0.79623710534897085</v>
      </c>
      <c r="AD146" s="9">
        <f t="shared" ca="1" si="18"/>
        <v>0.80287393255120021</v>
      </c>
      <c r="AE146" s="9">
        <f t="shared" ca="1" si="18"/>
        <v>0.48657699864888737</v>
      </c>
      <c r="AF146" s="9">
        <f t="shared" ca="1" si="18"/>
        <v>0.28750595638324139</v>
      </c>
      <c r="AG146" s="9">
        <f t="shared" ca="1" si="18"/>
        <v>0.43617576542330094</v>
      </c>
      <c r="AH146" s="9">
        <f t="shared" ca="1" si="18"/>
        <v>0.45530614365028865</v>
      </c>
    </row>
    <row r="147" spans="18:34" x14ac:dyDescent="0.2">
      <c r="R147" s="4">
        <v>37</v>
      </c>
      <c r="S147" s="9">
        <f t="shared" ca="1" si="18"/>
        <v>0.47712969912224124</v>
      </c>
      <c r="T147" s="9">
        <f t="shared" ca="1" si="18"/>
        <v>0.1137877235706708</v>
      </c>
      <c r="U147" s="9">
        <f t="shared" ca="1" si="18"/>
        <v>0.65656146371231894</v>
      </c>
      <c r="V147" s="9">
        <f t="shared" ca="1" si="18"/>
        <v>0.51647674925220299</v>
      </c>
      <c r="W147" s="9">
        <f t="shared" ca="1" si="18"/>
        <v>0.80484167928049755</v>
      </c>
      <c r="X147" s="9">
        <f t="shared" ca="1" si="18"/>
        <v>0.44193979891301816</v>
      </c>
      <c r="Y147" s="9">
        <f t="shared" ca="1" si="18"/>
        <v>0.23056368444887265</v>
      </c>
      <c r="Z147" s="9">
        <f t="shared" ca="1" si="18"/>
        <v>0.46825285024916019</v>
      </c>
      <c r="AA147" s="9">
        <f t="shared" ca="1" si="18"/>
        <v>0.53364963520078235</v>
      </c>
      <c r="AB147" s="9">
        <f t="shared" ca="1" si="18"/>
        <v>0.24703473026120837</v>
      </c>
      <c r="AC147" s="9">
        <f t="shared" ca="1" si="18"/>
        <v>0.49856854145037055</v>
      </c>
      <c r="AD147" s="9">
        <f t="shared" ca="1" si="18"/>
        <v>0.92533611480921896</v>
      </c>
      <c r="AE147" s="9">
        <f t="shared" ca="1" si="18"/>
        <v>0.47540073699839602</v>
      </c>
      <c r="AF147" s="9">
        <f t="shared" ca="1" si="18"/>
        <v>0.95524995563693582</v>
      </c>
      <c r="AG147" s="9">
        <f t="shared" ca="1" si="18"/>
        <v>0.71734983034853816</v>
      </c>
      <c r="AH147" s="9">
        <f t="shared" ca="1" si="18"/>
        <v>0.64933288226919372</v>
      </c>
    </row>
    <row r="148" spans="18:34" x14ac:dyDescent="0.2">
      <c r="R148" s="4">
        <v>38</v>
      </c>
      <c r="S148" s="9">
        <f t="shared" ca="1" si="18"/>
        <v>0.81279417790488206</v>
      </c>
      <c r="T148" s="9">
        <f t="shared" ca="1" si="18"/>
        <v>0.89030243347201754</v>
      </c>
      <c r="U148" s="9">
        <f t="shared" ca="1" si="18"/>
        <v>0.5218514116433336</v>
      </c>
      <c r="V148" s="9">
        <f t="shared" ca="1" si="18"/>
        <v>0.54347815226084606</v>
      </c>
      <c r="W148" s="9">
        <f t="shared" ca="1" si="18"/>
        <v>0.41982216130087147</v>
      </c>
      <c r="X148" s="9">
        <f t="shared" ca="1" si="18"/>
        <v>0.71423012707471245</v>
      </c>
      <c r="Y148" s="9">
        <f t="shared" ca="1" si="18"/>
        <v>0.50999209592560502</v>
      </c>
      <c r="Z148" s="9">
        <f t="shared" ca="1" si="18"/>
        <v>0.22233296916949041</v>
      </c>
      <c r="AA148" s="9">
        <f t="shared" ca="1" si="18"/>
        <v>0.36021050349505601</v>
      </c>
      <c r="AB148" s="9">
        <f t="shared" ca="1" si="18"/>
        <v>0.33940445262351626</v>
      </c>
      <c r="AC148" s="9">
        <f t="shared" ca="1" si="18"/>
        <v>0.84743287257163391</v>
      </c>
      <c r="AD148" s="9">
        <f t="shared" ca="1" si="18"/>
        <v>0.82287127328668375</v>
      </c>
      <c r="AE148" s="9">
        <f t="shared" ca="1" si="18"/>
        <v>0.36946640048657897</v>
      </c>
      <c r="AF148" s="9">
        <f t="shared" ca="1" si="18"/>
        <v>0.4047761958531898</v>
      </c>
      <c r="AG148" s="9">
        <f t="shared" ca="1" si="18"/>
        <v>0.77377624568069314</v>
      </c>
      <c r="AH148" s="9">
        <f t="shared" ca="1" si="18"/>
        <v>0.471933428976268</v>
      </c>
    </row>
    <row r="149" spans="18:34" x14ac:dyDescent="0.2">
      <c r="R149" s="4">
        <v>39</v>
      </c>
      <c r="S149" s="9">
        <f t="shared" ca="1" si="18"/>
        <v>0.19268781134020463</v>
      </c>
      <c r="T149" s="9">
        <f t="shared" ca="1" si="18"/>
        <v>0.32013510589414385</v>
      </c>
      <c r="U149" s="9">
        <f t="shared" ca="1" si="18"/>
        <v>0.62150213763307005</v>
      </c>
      <c r="V149" s="9">
        <f t="shared" ca="1" si="18"/>
        <v>0.39126932135637127</v>
      </c>
      <c r="W149" s="9">
        <f t="shared" ca="1" si="18"/>
        <v>0.9027989122414265</v>
      </c>
      <c r="X149" s="9">
        <f t="shared" ca="1" si="18"/>
        <v>0.45522671102361667</v>
      </c>
      <c r="Y149" s="9">
        <f t="shared" ca="1" si="18"/>
        <v>0.48714375614589989</v>
      </c>
      <c r="Z149" s="9">
        <f t="shared" ca="1" si="18"/>
        <v>0.53396372102928413</v>
      </c>
      <c r="AA149" s="9">
        <f t="shared" ca="1" si="18"/>
        <v>0.37653604379087402</v>
      </c>
      <c r="AB149" s="9">
        <f t="shared" ca="1" si="18"/>
        <v>0.15133753850122056</v>
      </c>
      <c r="AC149" s="9">
        <f t="shared" ca="1" si="18"/>
        <v>8.9269126529086362E-2</v>
      </c>
      <c r="AD149" s="9">
        <f t="shared" ca="1" si="18"/>
        <v>0.70757278764506637</v>
      </c>
      <c r="AE149" s="9">
        <f t="shared" ca="1" si="18"/>
        <v>0.5001396448629547</v>
      </c>
      <c r="AF149" s="9">
        <f t="shared" ca="1" si="18"/>
        <v>0.59228098730660728</v>
      </c>
      <c r="AG149" s="9">
        <f t="shared" ca="1" si="18"/>
        <v>1.504697845757863E-2</v>
      </c>
      <c r="AH149" s="9">
        <f t="shared" ca="1" si="18"/>
        <v>0.9243229188429315</v>
      </c>
    </row>
    <row r="150" spans="18:34" x14ac:dyDescent="0.2">
      <c r="R150" s="4">
        <v>40</v>
      </c>
      <c r="S150" s="9">
        <f t="shared" ca="1" si="18"/>
        <v>0.90244910161061254</v>
      </c>
      <c r="T150" s="9">
        <f t="shared" ca="1" si="18"/>
        <v>0.47222410189387709</v>
      </c>
      <c r="U150" s="9">
        <f t="shared" ca="1" si="18"/>
        <v>0.13873496899778803</v>
      </c>
      <c r="V150" s="9">
        <f t="shared" ca="1" si="18"/>
        <v>0.43832819439655302</v>
      </c>
      <c r="W150" s="9">
        <f t="shared" ca="1" si="18"/>
        <v>2.7623921277604047E-2</v>
      </c>
      <c r="X150" s="9">
        <f t="shared" ca="1" si="18"/>
        <v>0.69931824282174004</v>
      </c>
      <c r="Y150" s="9">
        <f t="shared" ca="1" si="18"/>
        <v>0.57613943962111613</v>
      </c>
      <c r="Z150" s="9">
        <f t="shared" ca="1" si="18"/>
        <v>0.75821911588872626</v>
      </c>
      <c r="AA150" s="9">
        <f t="shared" ca="1" si="18"/>
        <v>0.60602727286778846</v>
      </c>
      <c r="AB150" s="9">
        <f t="shared" ca="1" si="18"/>
        <v>0.77885115953898965</v>
      </c>
      <c r="AC150" s="9">
        <f t="shared" ca="1" si="18"/>
        <v>0.91847150431158953</v>
      </c>
      <c r="AD150" s="9">
        <f t="shared" ca="1" si="18"/>
        <v>0.50828611762771003</v>
      </c>
      <c r="AE150" s="9">
        <f t="shared" ca="1" si="18"/>
        <v>0.65638330933325117</v>
      </c>
      <c r="AF150" s="9">
        <f t="shared" ca="1" si="18"/>
        <v>9.8183510296442456E-2</v>
      </c>
      <c r="AG150" s="9">
        <f t="shared" ca="1" si="18"/>
        <v>0.99640065774422826</v>
      </c>
      <c r="AH150" s="9">
        <f t="shared" ca="1" si="18"/>
        <v>0.79573148037863783</v>
      </c>
    </row>
    <row r="151" spans="18:34" x14ac:dyDescent="0.2">
      <c r="R151" s="4">
        <v>41</v>
      </c>
      <c r="S151" s="9">
        <f t="shared" ca="1" si="18"/>
        <v>0.23768999447956562</v>
      </c>
      <c r="T151" s="9">
        <f t="shared" ca="1" si="18"/>
        <v>0.39270907387950249</v>
      </c>
      <c r="U151" s="9">
        <f t="shared" ca="1" si="18"/>
        <v>0.69222656897827484</v>
      </c>
      <c r="V151" s="9">
        <f t="shared" ca="1" si="18"/>
        <v>0.82824154807560202</v>
      </c>
      <c r="W151" s="9">
        <f t="shared" ca="1" si="18"/>
        <v>0.28667461808695638</v>
      </c>
      <c r="X151" s="9">
        <f t="shared" ca="1" si="18"/>
        <v>0.40339456696467468</v>
      </c>
      <c r="Y151" s="9">
        <f t="shared" ca="1" si="18"/>
        <v>1.3054488942684905E-2</v>
      </c>
      <c r="Z151" s="9">
        <f t="shared" ca="1" si="18"/>
        <v>6.5295796824817898E-2</v>
      </c>
      <c r="AA151" s="9">
        <f t="shared" ca="1" si="18"/>
        <v>0.53233615255649347</v>
      </c>
      <c r="AB151" s="9">
        <f t="shared" ca="1" si="18"/>
        <v>0.75110727465317484</v>
      </c>
      <c r="AC151" s="9">
        <f t="shared" ca="1" si="18"/>
        <v>0.7559813341675411</v>
      </c>
      <c r="AD151" s="9">
        <f t="shared" ca="1" si="18"/>
        <v>0.27508531946118875</v>
      </c>
      <c r="AE151" s="9">
        <f t="shared" ca="1" si="18"/>
        <v>0.71029950401924657</v>
      </c>
      <c r="AF151" s="9">
        <f t="shared" ca="1" si="18"/>
        <v>0.2520747796352667</v>
      </c>
      <c r="AG151" s="9">
        <f t="shared" ca="1" si="18"/>
        <v>0.53370284704087279</v>
      </c>
      <c r="AH151" s="9">
        <f t="shared" ca="1" si="18"/>
        <v>3.285248182941658E-2</v>
      </c>
    </row>
    <row r="152" spans="18:34" x14ac:dyDescent="0.2">
      <c r="R152" s="4">
        <v>42</v>
      </c>
      <c r="S152" s="9">
        <f t="shared" ca="1" si="18"/>
        <v>0.39176890694003852</v>
      </c>
      <c r="T152" s="9">
        <f t="shared" ca="1" si="18"/>
        <v>0.97263487687616867</v>
      </c>
      <c r="U152" s="9">
        <f t="shared" ca="1" si="18"/>
        <v>0.43239178624970476</v>
      </c>
      <c r="V152" s="9">
        <f t="shared" ca="1" si="18"/>
        <v>0.43553503515208958</v>
      </c>
      <c r="W152" s="9">
        <f t="shared" ca="1" si="18"/>
        <v>5.8762437333521378E-2</v>
      </c>
      <c r="X152" s="9">
        <f t="shared" ca="1" si="18"/>
        <v>0.27947675250710668</v>
      </c>
      <c r="Y152" s="9">
        <f t="shared" ca="1" si="18"/>
        <v>0.80660915013464474</v>
      </c>
      <c r="Z152" s="9">
        <f t="shared" ca="1" si="18"/>
        <v>0.65735371429475165</v>
      </c>
      <c r="AA152" s="9">
        <f t="shared" ca="1" si="18"/>
        <v>0.44590812128647017</v>
      </c>
      <c r="AB152" s="9">
        <f t="shared" ca="1" si="18"/>
        <v>0.12804095611606825</v>
      </c>
      <c r="AC152" s="9">
        <f t="shared" ca="1" si="18"/>
        <v>0.89247638789017414</v>
      </c>
      <c r="AD152" s="9">
        <f t="shared" ca="1" si="18"/>
        <v>3.5595333951671804E-2</v>
      </c>
      <c r="AE152" s="9">
        <f t="shared" ca="1" si="18"/>
        <v>0.36787614658517531</v>
      </c>
      <c r="AF152" s="9">
        <f t="shared" ca="1" si="18"/>
        <v>0.72079385281532182</v>
      </c>
      <c r="AG152" s="9">
        <f t="shared" ca="1" si="18"/>
        <v>0.98407932133216824</v>
      </c>
      <c r="AH152" s="9">
        <f t="shared" ca="1" si="18"/>
        <v>0.34910876627843324</v>
      </c>
    </row>
    <row r="153" spans="18:34" x14ac:dyDescent="0.2">
      <c r="R153" s="4">
        <v>43</v>
      </c>
      <c r="S153" s="9">
        <f t="shared" ca="1" si="18"/>
        <v>0.15484060268953159</v>
      </c>
      <c r="T153" s="9">
        <f t="shared" ca="1" si="18"/>
        <v>0.54928050929338634</v>
      </c>
      <c r="U153" s="9">
        <f t="shared" ca="1" si="18"/>
        <v>0.50669486336796221</v>
      </c>
      <c r="V153" s="9">
        <f t="shared" ca="1" si="18"/>
        <v>0.61229627099984851</v>
      </c>
      <c r="W153" s="9">
        <f t="shared" ca="1" si="18"/>
        <v>0.25482896297618107</v>
      </c>
      <c r="X153" s="9">
        <f t="shared" ca="1" si="18"/>
        <v>0.4175547132414319</v>
      </c>
      <c r="Y153" s="9">
        <f t="shared" ca="1" si="18"/>
        <v>0.40957215828475579</v>
      </c>
      <c r="Z153" s="9">
        <f t="shared" ca="1" si="18"/>
        <v>0.15817453011853133</v>
      </c>
      <c r="AA153" s="9">
        <f t="shared" ca="1" si="18"/>
        <v>0.1766475499822594</v>
      </c>
      <c r="AB153" s="9">
        <f t="shared" ca="1" si="18"/>
        <v>0.45124078291040293</v>
      </c>
      <c r="AC153" s="9">
        <f t="shared" ca="1" si="18"/>
        <v>0.84131021185210386</v>
      </c>
      <c r="AD153" s="9">
        <f t="shared" ca="1" si="18"/>
        <v>0.69930938799915832</v>
      </c>
      <c r="AE153" s="9">
        <f t="shared" ca="1" si="18"/>
        <v>0.14398390650296145</v>
      </c>
      <c r="AF153" s="9">
        <f t="shared" ca="1" si="18"/>
        <v>0.42533372541652803</v>
      </c>
      <c r="AG153" s="9">
        <f t="shared" ca="1" si="18"/>
        <v>0.77444456807514039</v>
      </c>
      <c r="AH153" s="9">
        <f t="shared" ca="1" si="18"/>
        <v>0.49363985026575152</v>
      </c>
    </row>
    <row r="154" spans="18:34" x14ac:dyDescent="0.2">
      <c r="R154" s="4">
        <v>44</v>
      </c>
      <c r="S154" s="9">
        <f t="shared" ca="1" si="18"/>
        <v>8.0191243410799862E-3</v>
      </c>
      <c r="T154" s="9">
        <f t="shared" ca="1" si="18"/>
        <v>0.29126639115749864</v>
      </c>
      <c r="U154" s="9">
        <f t="shared" ca="1" si="18"/>
        <v>0.68541841034664153</v>
      </c>
      <c r="V154" s="9">
        <f t="shared" ca="1" si="18"/>
        <v>0.28518805750167564</v>
      </c>
      <c r="W154" s="9">
        <f t="shared" ca="1" si="18"/>
        <v>0.49069228335934612</v>
      </c>
      <c r="X154" s="9">
        <f t="shared" ca="1" si="18"/>
        <v>0.9222763774214745</v>
      </c>
      <c r="Y154" s="9">
        <f t="shared" ca="1" si="18"/>
        <v>0.48181636714717224</v>
      </c>
      <c r="Z154" s="9">
        <f t="shared" ca="1" si="18"/>
        <v>0.37427411296849011</v>
      </c>
      <c r="AA154" s="9">
        <f t="shared" ca="1" si="18"/>
        <v>0.8280881759623433</v>
      </c>
      <c r="AB154" s="9">
        <f t="shared" ca="1" si="18"/>
        <v>0.83199526849890049</v>
      </c>
      <c r="AC154" s="9">
        <f t="shared" ca="1" si="18"/>
        <v>0.54507522977718048</v>
      </c>
      <c r="AD154" s="9">
        <f t="shared" ca="1" si="18"/>
        <v>0.88955350364088559</v>
      </c>
      <c r="AE154" s="9">
        <f t="shared" ca="1" si="18"/>
        <v>0.37171141973092325</v>
      </c>
      <c r="AF154" s="9">
        <f t="shared" ca="1" si="18"/>
        <v>0.26945004946908047</v>
      </c>
      <c r="AG154" s="9">
        <f t="shared" ca="1" si="18"/>
        <v>0.13222968445821348</v>
      </c>
      <c r="AH154" s="9">
        <f t="shared" ca="1" si="18"/>
        <v>0.1879626861637792</v>
      </c>
    </row>
    <row r="155" spans="18:34" x14ac:dyDescent="0.2">
      <c r="R155" s="4">
        <v>45</v>
      </c>
      <c r="S155" s="9">
        <f t="shared" ca="1" si="18"/>
        <v>0.29596160526993931</v>
      </c>
      <c r="T155" s="9">
        <f t="shared" ca="1" si="18"/>
        <v>0.82751394876401907</v>
      </c>
      <c r="U155" s="9">
        <f t="shared" ca="1" si="18"/>
        <v>0.4960749016998568</v>
      </c>
      <c r="V155" s="9">
        <f t="shared" ca="1" si="18"/>
        <v>0.41458646925132425</v>
      </c>
      <c r="W155" s="9">
        <f t="shared" ca="1" si="18"/>
        <v>0.15517165449843107</v>
      </c>
      <c r="X155" s="9">
        <f t="shared" ca="1" si="18"/>
        <v>6.6928788997713706E-2</v>
      </c>
      <c r="Y155" s="9">
        <f t="shared" ca="1" si="18"/>
        <v>0.21302251699439512</v>
      </c>
      <c r="Z155" s="9">
        <f t="shared" ca="1" si="18"/>
        <v>0.57810494032024784</v>
      </c>
      <c r="AA155" s="9">
        <f t="shared" ca="1" si="18"/>
        <v>0.42116590245471974</v>
      </c>
      <c r="AB155" s="9">
        <f t="shared" ca="1" si="18"/>
        <v>0.30896249250581043</v>
      </c>
      <c r="AC155" s="9">
        <f t="shared" ca="1" si="18"/>
        <v>0.25517544079941834</v>
      </c>
      <c r="AD155" s="9">
        <f t="shared" ca="1" si="18"/>
        <v>8.7711037339877063E-4</v>
      </c>
      <c r="AE155" s="9">
        <f t="shared" ca="1" si="18"/>
        <v>0.58987582226011503</v>
      </c>
      <c r="AF155" s="9">
        <f t="shared" ca="1" si="18"/>
        <v>0.16890428200301699</v>
      </c>
      <c r="AG155" s="9">
        <f t="shared" ca="1" si="18"/>
        <v>4.8619540571323894E-2</v>
      </c>
      <c r="AH155" s="9">
        <f t="shared" ca="1" si="18"/>
        <v>0.79819770791602418</v>
      </c>
    </row>
    <row r="156" spans="18:34" x14ac:dyDescent="0.2">
      <c r="R156" s="4">
        <v>46</v>
      </c>
      <c r="S156" s="9">
        <f t="shared" ca="1" si="18"/>
        <v>0.45545904701341333</v>
      </c>
      <c r="T156" s="9">
        <f t="shared" ca="1" si="18"/>
        <v>0.68881475477668552</v>
      </c>
      <c r="U156" s="9">
        <f t="shared" ca="1" si="18"/>
        <v>0.43106077356414663</v>
      </c>
      <c r="V156" s="9">
        <f t="shared" ca="1" si="18"/>
        <v>0.63649577625152676</v>
      </c>
      <c r="W156" s="9">
        <f t="shared" ca="1" si="18"/>
        <v>0.96563897496880802</v>
      </c>
      <c r="X156" s="9">
        <f t="shared" ca="1" si="18"/>
        <v>0.61119325046675321</v>
      </c>
      <c r="Y156" s="9">
        <f t="shared" ca="1" si="18"/>
        <v>0.80042142207398459</v>
      </c>
      <c r="Z156" s="9">
        <f t="shared" ca="1" si="18"/>
        <v>0.83848060117390255</v>
      </c>
      <c r="AA156" s="9">
        <f t="shared" ca="1" si="18"/>
        <v>0.22760803914086447</v>
      </c>
      <c r="AB156" s="9">
        <f t="shared" ca="1" si="18"/>
        <v>0.72135741844979329</v>
      </c>
      <c r="AC156" s="9">
        <f t="shared" ca="1" si="18"/>
        <v>0.92362602018858675</v>
      </c>
      <c r="AD156" s="9">
        <f t="shared" ca="1" si="18"/>
        <v>0.59412337905001722</v>
      </c>
      <c r="AE156" s="9">
        <f t="shared" ca="1" si="18"/>
        <v>0.29094049744953043</v>
      </c>
      <c r="AF156" s="9">
        <f t="shared" ca="1" si="18"/>
        <v>6.3185494572170819E-2</v>
      </c>
      <c r="AG156" s="9">
        <f t="shared" ca="1" si="18"/>
        <v>0.7538546805823122</v>
      </c>
      <c r="AH156" s="9">
        <f t="shared" ca="1" si="18"/>
        <v>0.50150630825773546</v>
      </c>
    </row>
    <row r="157" spans="18:34" x14ac:dyDescent="0.2">
      <c r="R157" s="4">
        <v>47</v>
      </c>
      <c r="S157" s="9">
        <f t="shared" ca="1" si="18"/>
        <v>0.7696034363174914</v>
      </c>
      <c r="T157" s="9">
        <f t="shared" ca="1" si="18"/>
        <v>3.1374272522440516E-2</v>
      </c>
      <c r="U157" s="9">
        <f t="shared" ca="1" si="18"/>
        <v>0.34940486173243501</v>
      </c>
      <c r="V157" s="9">
        <f t="shared" ca="1" si="18"/>
        <v>0.38897227069323193</v>
      </c>
      <c r="W157" s="9">
        <f t="shared" ca="1" si="18"/>
        <v>0.76962942648585531</v>
      </c>
      <c r="X157" s="9">
        <f t="shared" ca="1" si="18"/>
        <v>4.6426921687171552E-2</v>
      </c>
      <c r="Y157" s="9">
        <f t="shared" ca="1" si="18"/>
        <v>0.94159502627202785</v>
      </c>
      <c r="Z157" s="9">
        <f t="shared" ca="1" si="18"/>
        <v>0.26918868877496971</v>
      </c>
      <c r="AA157" s="9">
        <f t="shared" ca="1" si="18"/>
        <v>0.7182961035478802</v>
      </c>
      <c r="AB157" s="9">
        <f t="shared" ca="1" si="18"/>
        <v>0.78504440198161451</v>
      </c>
      <c r="AC157" s="9">
        <f t="shared" ca="1" si="18"/>
        <v>0.7007426463743327</v>
      </c>
      <c r="AD157" s="9">
        <f t="shared" ca="1" si="18"/>
        <v>0.78485102489059888</v>
      </c>
      <c r="AE157" s="9">
        <f t="shared" ca="1" si="18"/>
        <v>0.11156030448665233</v>
      </c>
      <c r="AF157" s="9">
        <f t="shared" ca="1" si="18"/>
        <v>0.73772894800970734</v>
      </c>
      <c r="AG157" s="9">
        <f t="shared" ca="1" si="18"/>
        <v>0.16848257981296921</v>
      </c>
      <c r="AH157" s="9">
        <f t="shared" ca="1" si="18"/>
        <v>0.6844671811107288</v>
      </c>
    </row>
    <row r="158" spans="18:34" x14ac:dyDescent="0.2">
      <c r="R158" s="4">
        <v>48</v>
      </c>
      <c r="S158" s="9">
        <f t="shared" ca="1" si="18"/>
        <v>0.67735248468873055</v>
      </c>
      <c r="T158" s="9">
        <f t="shared" ca="1" si="18"/>
        <v>0.67507901919531066</v>
      </c>
      <c r="U158" s="9">
        <f t="shared" ca="1" si="18"/>
        <v>0.97839122517722188</v>
      </c>
      <c r="V158" s="9">
        <f t="shared" ca="1" si="18"/>
        <v>0.80144619880305956</v>
      </c>
      <c r="W158" s="9">
        <f t="shared" ca="1" si="18"/>
        <v>0.89008633159394335</v>
      </c>
      <c r="X158" s="9">
        <f t="shared" ca="1" si="18"/>
        <v>1.7112601479105538E-2</v>
      </c>
      <c r="Y158" s="9">
        <f t="shared" ca="1" si="18"/>
        <v>4.2010961318041939E-3</v>
      </c>
      <c r="Z158" s="9">
        <f t="shared" ca="1" si="18"/>
        <v>0.30007708695633328</v>
      </c>
      <c r="AA158" s="9">
        <f t="shared" ca="1" si="18"/>
        <v>0.52249333348681448</v>
      </c>
      <c r="AB158" s="9">
        <f t="shared" ca="1" si="18"/>
        <v>0.11503474520668244</v>
      </c>
      <c r="AC158" s="9">
        <f t="shared" ca="1" si="18"/>
        <v>0.27405685401095548</v>
      </c>
      <c r="AD158" s="9">
        <f t="shared" ca="1" si="18"/>
        <v>0.4742468536437584</v>
      </c>
      <c r="AE158" s="9">
        <f t="shared" ca="1" si="18"/>
        <v>0.83196794584553013</v>
      </c>
      <c r="AF158" s="9">
        <f t="shared" ca="1" si="18"/>
        <v>0.33964329112602754</v>
      </c>
      <c r="AG158" s="9">
        <f t="shared" ca="1" si="18"/>
        <v>0.33339985098926972</v>
      </c>
      <c r="AH158" s="9">
        <f ca="1">RAND()</f>
        <v>0.19670259509046184</v>
      </c>
    </row>
    <row r="159" spans="18:34" x14ac:dyDescent="0.2">
      <c r="R159" s="4">
        <v>49</v>
      </c>
      <c r="S159" s="9">
        <f t="shared" ref="S159:AH174" ca="1" si="19">RAND()</f>
        <v>0.60990904590151851</v>
      </c>
      <c r="T159" s="9">
        <f t="shared" ca="1" si="19"/>
        <v>0.58644294561288091</v>
      </c>
      <c r="U159" s="9">
        <f t="shared" ca="1" si="19"/>
        <v>8.1662477862136318E-2</v>
      </c>
      <c r="V159" s="9">
        <f t="shared" ca="1" si="19"/>
        <v>0.53929742928695856</v>
      </c>
      <c r="W159" s="9">
        <f t="shared" ca="1" si="19"/>
        <v>0.69587485522459858</v>
      </c>
      <c r="X159" s="9">
        <f t="shared" ca="1" si="19"/>
        <v>0.92858567187465157</v>
      </c>
      <c r="Y159" s="9">
        <f t="shared" ca="1" si="19"/>
        <v>0.46277966901333656</v>
      </c>
      <c r="Z159" s="9">
        <f t="shared" ca="1" si="19"/>
        <v>0.74274648874435178</v>
      </c>
      <c r="AA159" s="9">
        <f t="shared" ca="1" si="19"/>
        <v>0.30444831224198898</v>
      </c>
      <c r="AB159" s="9">
        <f t="shared" ca="1" si="19"/>
        <v>0.13720700852910417</v>
      </c>
      <c r="AC159" s="9">
        <f t="shared" ca="1" si="19"/>
        <v>0.40174125360623092</v>
      </c>
      <c r="AD159" s="9">
        <f t="shared" ca="1" si="19"/>
        <v>0.14942865587224508</v>
      </c>
      <c r="AE159" s="9">
        <f t="shared" ca="1" si="19"/>
        <v>0.16831700381178172</v>
      </c>
      <c r="AF159" s="9">
        <f t="shared" ca="1" si="19"/>
        <v>0.68021121779838356</v>
      </c>
      <c r="AG159" s="9">
        <f t="shared" ca="1" si="19"/>
        <v>5.4514742193165322E-2</v>
      </c>
      <c r="AH159" s="9">
        <f t="shared" ca="1" si="19"/>
        <v>0.71314277370517032</v>
      </c>
    </row>
    <row r="160" spans="18:34" x14ac:dyDescent="0.2">
      <c r="R160" s="4">
        <v>50</v>
      </c>
      <c r="S160" s="9">
        <f t="shared" ca="1" si="19"/>
        <v>0.98923089237134498</v>
      </c>
      <c r="T160" s="9">
        <f t="shared" ca="1" si="19"/>
        <v>0.27941759919155118</v>
      </c>
      <c r="U160" s="9">
        <f t="shared" ca="1" si="19"/>
        <v>0.54720199340486309</v>
      </c>
      <c r="V160" s="9">
        <f t="shared" ca="1" si="19"/>
        <v>0.71250494978314105</v>
      </c>
      <c r="W160" s="9">
        <f t="shared" ca="1" si="19"/>
        <v>0.75610450120001849</v>
      </c>
      <c r="X160" s="9">
        <f t="shared" ca="1" si="19"/>
        <v>0.34331699904361923</v>
      </c>
      <c r="Y160" s="9">
        <f t="shared" ca="1" si="19"/>
        <v>0.80466249169679627</v>
      </c>
      <c r="Z160" s="9">
        <f t="shared" ca="1" si="19"/>
        <v>0.76433293729118135</v>
      </c>
      <c r="AA160" s="9">
        <f t="shared" ca="1" si="19"/>
        <v>5.6202222541234748E-2</v>
      </c>
      <c r="AB160" s="9">
        <f t="shared" ca="1" si="19"/>
        <v>0.60822735315961662</v>
      </c>
      <c r="AC160" s="9">
        <f t="shared" ca="1" si="19"/>
        <v>0.50569109036187765</v>
      </c>
      <c r="AD160" s="9">
        <f t="shared" ca="1" si="19"/>
        <v>5.815779649383146E-2</v>
      </c>
      <c r="AE160" s="9">
        <f t="shared" ca="1" si="19"/>
        <v>0.90670090388297531</v>
      </c>
      <c r="AF160" s="9">
        <f t="shared" ca="1" si="19"/>
        <v>0.99444490086851722</v>
      </c>
      <c r="AG160" s="9">
        <f t="shared" ca="1" si="19"/>
        <v>0.55809103576850405</v>
      </c>
      <c r="AH160" s="9">
        <f t="shared" ca="1" si="19"/>
        <v>0.12340243120979166</v>
      </c>
    </row>
    <row r="161" spans="18:34" x14ac:dyDescent="0.2">
      <c r="R161" s="4">
        <v>51</v>
      </c>
      <c r="S161" s="9">
        <f t="shared" ca="1" si="19"/>
        <v>0.79198878371400738</v>
      </c>
      <c r="T161" s="9">
        <f t="shared" ca="1" si="19"/>
        <v>0.64407020682264315</v>
      </c>
      <c r="U161" s="9">
        <f t="shared" ca="1" si="19"/>
        <v>0.92397707932852546</v>
      </c>
      <c r="V161" s="9">
        <f t="shared" ca="1" si="19"/>
        <v>0.55832726937485455</v>
      </c>
      <c r="W161" s="9">
        <f t="shared" ca="1" si="19"/>
        <v>0.95262514670783449</v>
      </c>
      <c r="X161" s="9">
        <f t="shared" ca="1" si="19"/>
        <v>0.22334376694444824</v>
      </c>
      <c r="Y161" s="9">
        <f t="shared" ca="1" si="19"/>
        <v>3.3713748860185744E-2</v>
      </c>
      <c r="Z161" s="9">
        <f t="shared" ca="1" si="19"/>
        <v>0.14330477501128913</v>
      </c>
      <c r="AA161" s="9">
        <f t="shared" ca="1" si="19"/>
        <v>0.84294215611372891</v>
      </c>
      <c r="AB161" s="9">
        <f t="shared" ca="1" si="19"/>
        <v>9.6256815008115226E-2</v>
      </c>
      <c r="AC161" s="9">
        <f t="shared" ca="1" si="19"/>
        <v>0.49578992651032172</v>
      </c>
      <c r="AD161" s="9">
        <f t="shared" ca="1" si="19"/>
        <v>0.293663532711815</v>
      </c>
      <c r="AE161" s="9">
        <f t="shared" ca="1" si="19"/>
        <v>1.7968166264474839E-2</v>
      </c>
      <c r="AF161" s="9">
        <f t="shared" ca="1" si="19"/>
        <v>0.12930605546270879</v>
      </c>
      <c r="AG161" s="9">
        <f t="shared" ca="1" si="19"/>
        <v>0.93429331699901019</v>
      </c>
      <c r="AH161" s="9">
        <f t="shared" ca="1" si="19"/>
        <v>0.6836069200046615</v>
      </c>
    </row>
    <row r="162" spans="18:34" x14ac:dyDescent="0.2">
      <c r="R162" s="4">
        <v>52</v>
      </c>
      <c r="S162" s="9">
        <f t="shared" ca="1" si="19"/>
        <v>0.94082209799322802</v>
      </c>
      <c r="T162" s="9">
        <f t="shared" ca="1" si="19"/>
        <v>0.57776238497115373</v>
      </c>
      <c r="U162" s="9">
        <f t="shared" ca="1" si="19"/>
        <v>3.1717474343669005E-2</v>
      </c>
      <c r="V162" s="9">
        <f t="shared" ca="1" si="19"/>
        <v>0.12531615455251499</v>
      </c>
      <c r="W162" s="9">
        <f t="shared" ca="1" si="19"/>
        <v>0.3005331569226225</v>
      </c>
      <c r="X162" s="9">
        <f t="shared" ca="1" si="19"/>
        <v>0.41785372891117667</v>
      </c>
      <c r="Y162" s="9">
        <f t="shared" ca="1" si="19"/>
        <v>0.81031673678624805</v>
      </c>
      <c r="Z162" s="9">
        <f t="shared" ca="1" si="19"/>
        <v>0.9266281641383598</v>
      </c>
      <c r="AA162" s="9">
        <f t="shared" ca="1" si="19"/>
        <v>0.92367893526449396</v>
      </c>
      <c r="AB162" s="9">
        <f t="shared" ca="1" si="19"/>
        <v>0.64033245627832158</v>
      </c>
      <c r="AC162" s="9">
        <f t="shared" ca="1" si="19"/>
        <v>0.44144671022237758</v>
      </c>
      <c r="AD162" s="9">
        <f t="shared" ca="1" si="19"/>
        <v>9.1453579460637258E-2</v>
      </c>
      <c r="AE162" s="9">
        <f t="shared" ca="1" si="19"/>
        <v>0.21438070568292111</v>
      </c>
      <c r="AF162" s="9">
        <f t="shared" ca="1" si="19"/>
        <v>0.4139573258492677</v>
      </c>
      <c r="AG162" s="9">
        <f t="shared" ca="1" si="19"/>
        <v>0.95114048203178614</v>
      </c>
      <c r="AH162" s="9">
        <f t="shared" ca="1" si="19"/>
        <v>0.64231013231039003</v>
      </c>
    </row>
    <row r="163" spans="18:34" x14ac:dyDescent="0.2">
      <c r="R163" s="4">
        <v>53</v>
      </c>
      <c r="S163" s="9">
        <f t="shared" ca="1" si="19"/>
        <v>0.70305678629131518</v>
      </c>
      <c r="T163" s="9">
        <f t="shared" ca="1" si="19"/>
        <v>0.36764092766936973</v>
      </c>
      <c r="U163" s="9">
        <f t="shared" ca="1" si="19"/>
        <v>5.1088678530478937E-2</v>
      </c>
      <c r="V163" s="9">
        <f t="shared" ca="1" si="19"/>
        <v>0.1434836874047356</v>
      </c>
      <c r="W163" s="9">
        <f t="shared" ca="1" si="19"/>
        <v>0.74937251231806978</v>
      </c>
      <c r="X163" s="9">
        <f t="shared" ca="1" si="19"/>
        <v>0.39668407720681798</v>
      </c>
      <c r="Y163" s="9">
        <f t="shared" ca="1" si="19"/>
        <v>0.13939542152281204</v>
      </c>
      <c r="Z163" s="9">
        <f t="shared" ca="1" si="19"/>
        <v>0.15866997312933884</v>
      </c>
      <c r="AA163" s="9">
        <f t="shared" ca="1" si="19"/>
        <v>0.81352557584437912</v>
      </c>
      <c r="AB163" s="9">
        <f t="shared" ca="1" si="19"/>
        <v>0.16793033559243342</v>
      </c>
      <c r="AC163" s="9">
        <f t="shared" ca="1" si="19"/>
        <v>0.45202321789736877</v>
      </c>
      <c r="AD163" s="9">
        <f t="shared" ca="1" si="19"/>
        <v>0.91133473141040133</v>
      </c>
      <c r="AE163" s="9">
        <f t="shared" ca="1" si="19"/>
        <v>0.53785076237681473</v>
      </c>
      <c r="AF163" s="9">
        <f t="shared" ca="1" si="19"/>
        <v>0.96553649013891896</v>
      </c>
      <c r="AG163" s="9">
        <f t="shared" ca="1" si="19"/>
        <v>0.19445521354399853</v>
      </c>
      <c r="AH163" s="9">
        <f t="shared" ca="1" si="19"/>
        <v>0.78772226101545983</v>
      </c>
    </row>
    <row r="164" spans="18:34" x14ac:dyDescent="0.2">
      <c r="R164" s="4">
        <v>54</v>
      </c>
      <c r="S164" s="9">
        <f t="shared" ca="1" si="19"/>
        <v>0.39866499707556535</v>
      </c>
      <c r="T164" s="9">
        <f t="shared" ca="1" si="19"/>
        <v>0.91710973858923184</v>
      </c>
      <c r="U164" s="9">
        <f t="shared" ca="1" si="19"/>
        <v>0.22279490736577667</v>
      </c>
      <c r="V164" s="9">
        <f t="shared" ca="1" si="19"/>
        <v>0.53331450754145193</v>
      </c>
      <c r="W164" s="9">
        <f t="shared" ca="1" si="19"/>
        <v>8.7484176681843717E-2</v>
      </c>
      <c r="X164" s="9">
        <f t="shared" ca="1" si="19"/>
        <v>0.62136084973556738</v>
      </c>
      <c r="Y164" s="9">
        <f t="shared" ca="1" si="19"/>
        <v>0.60946219548708724</v>
      </c>
      <c r="Z164" s="9">
        <f t="shared" ca="1" si="19"/>
        <v>0.71825784461325115</v>
      </c>
      <c r="AA164" s="9">
        <f t="shared" ca="1" si="19"/>
        <v>0.418235594523238</v>
      </c>
      <c r="AB164" s="9">
        <f t="shared" ca="1" si="19"/>
        <v>0.88528599971158306</v>
      </c>
      <c r="AC164" s="9">
        <f t="shared" ca="1" si="19"/>
        <v>9.7913248325979363E-2</v>
      </c>
      <c r="AD164" s="9">
        <f t="shared" ca="1" si="19"/>
        <v>0.53538238951368311</v>
      </c>
      <c r="AE164" s="9">
        <f t="shared" ca="1" si="19"/>
        <v>7.1189883379899621E-3</v>
      </c>
      <c r="AF164" s="9">
        <f t="shared" ca="1" si="19"/>
        <v>0.74686635469162288</v>
      </c>
      <c r="AG164" s="9">
        <f t="shared" ca="1" si="19"/>
        <v>0.42838421356456646</v>
      </c>
      <c r="AH164" s="9">
        <f t="shared" ca="1" si="19"/>
        <v>0.14535548187007052</v>
      </c>
    </row>
    <row r="165" spans="18:34" x14ac:dyDescent="0.2">
      <c r="R165" s="4">
        <v>55</v>
      </c>
      <c r="S165" s="9">
        <f t="shared" ca="1" si="19"/>
        <v>0.13037485432097895</v>
      </c>
      <c r="T165" s="9">
        <f t="shared" ca="1" si="19"/>
        <v>0.36289972098322087</v>
      </c>
      <c r="U165" s="9">
        <f t="shared" ca="1" si="19"/>
        <v>0.72262652385177006</v>
      </c>
      <c r="V165" s="9">
        <f t="shared" ca="1" si="19"/>
        <v>0.37911078440328616</v>
      </c>
      <c r="W165" s="9">
        <f t="shared" ca="1" si="19"/>
        <v>0.31446481856186859</v>
      </c>
      <c r="X165" s="9">
        <f t="shared" ca="1" si="19"/>
        <v>7.4682792464586534E-3</v>
      </c>
      <c r="Y165" s="9">
        <f t="shared" ca="1" si="19"/>
        <v>3.2207081314764574E-3</v>
      </c>
      <c r="Z165" s="9">
        <f t="shared" ca="1" si="19"/>
        <v>0.88382096162294677</v>
      </c>
      <c r="AA165" s="9">
        <f t="shared" ca="1" si="19"/>
        <v>0.28550447077130903</v>
      </c>
      <c r="AB165" s="9">
        <f t="shared" ca="1" si="19"/>
        <v>0.24442941042522204</v>
      </c>
      <c r="AC165" s="9">
        <f t="shared" ca="1" si="19"/>
        <v>0.65568957401712546</v>
      </c>
      <c r="AD165" s="9">
        <f t="shared" ca="1" si="19"/>
        <v>0.6447307297540682</v>
      </c>
      <c r="AE165" s="9">
        <f t="shared" ca="1" si="19"/>
        <v>0.30297667392806793</v>
      </c>
      <c r="AF165" s="9">
        <f t="shared" ca="1" si="19"/>
        <v>0.49158530055796412</v>
      </c>
      <c r="AG165" s="9">
        <f t="shared" ca="1" si="19"/>
        <v>0.36924108188054294</v>
      </c>
      <c r="AH165" s="9">
        <f t="shared" ca="1" si="19"/>
        <v>0.94891267734250206</v>
      </c>
    </row>
    <row r="166" spans="18:34" x14ac:dyDescent="0.2">
      <c r="R166" s="4">
        <v>56</v>
      </c>
      <c r="S166" s="9">
        <f t="shared" ca="1" si="19"/>
        <v>2.482779934565027E-2</v>
      </c>
      <c r="T166" s="9">
        <f t="shared" ca="1" si="19"/>
        <v>1.1661298285526311E-2</v>
      </c>
      <c r="U166" s="9">
        <f t="shared" ca="1" si="19"/>
        <v>0.86350634639346036</v>
      </c>
      <c r="V166" s="9">
        <f t="shared" ca="1" si="19"/>
        <v>0.61978164839968164</v>
      </c>
      <c r="W166" s="9">
        <f t="shared" ca="1" si="19"/>
        <v>0.53342467632394397</v>
      </c>
      <c r="X166" s="9">
        <f t="shared" ca="1" si="19"/>
        <v>0.28936980045247129</v>
      </c>
      <c r="Y166" s="9">
        <f t="shared" ca="1" si="19"/>
        <v>0.89217315037215639</v>
      </c>
      <c r="Z166" s="9">
        <f t="shared" ca="1" si="19"/>
        <v>0.67990916121349276</v>
      </c>
      <c r="AA166" s="9">
        <f t="shared" ca="1" si="19"/>
        <v>0.16476060943484505</v>
      </c>
      <c r="AB166" s="9">
        <f t="shared" ca="1" si="19"/>
        <v>0.53070877181740117</v>
      </c>
      <c r="AC166" s="9">
        <f t="shared" ca="1" si="19"/>
        <v>0.17271145350954176</v>
      </c>
      <c r="AD166" s="9">
        <f t="shared" ca="1" si="19"/>
        <v>0.53919242631328201</v>
      </c>
      <c r="AE166" s="9">
        <f t="shared" ca="1" si="19"/>
        <v>0.7723820256732129</v>
      </c>
      <c r="AF166" s="9">
        <f t="shared" ca="1" si="19"/>
        <v>1.7003220132324026E-2</v>
      </c>
      <c r="AG166" s="9">
        <f t="shared" ca="1" si="19"/>
        <v>0.34956200119155367</v>
      </c>
      <c r="AH166" s="9">
        <f t="shared" ca="1" si="19"/>
        <v>4.6486607447733697E-2</v>
      </c>
    </row>
    <row r="167" spans="18:34" x14ac:dyDescent="0.2">
      <c r="R167" s="4">
        <v>57</v>
      </c>
      <c r="S167" s="9">
        <f t="shared" ca="1" si="19"/>
        <v>0.73248685763242083</v>
      </c>
      <c r="T167" s="9">
        <f t="shared" ca="1" si="19"/>
        <v>0.43172482658382538</v>
      </c>
      <c r="U167" s="9">
        <f t="shared" ca="1" si="19"/>
        <v>0.16034819577871018</v>
      </c>
      <c r="V167" s="9">
        <f t="shared" ca="1" si="19"/>
        <v>0.85380353423167177</v>
      </c>
      <c r="W167" s="9">
        <f t="shared" ca="1" si="19"/>
        <v>0.96772741502060589</v>
      </c>
      <c r="X167" s="9">
        <f t="shared" ca="1" si="19"/>
        <v>0.97940537910568326</v>
      </c>
      <c r="Y167" s="9">
        <f t="shared" ca="1" si="19"/>
        <v>0.87302708046654498</v>
      </c>
      <c r="Z167" s="9">
        <f t="shared" ca="1" si="19"/>
        <v>0.39884729570483901</v>
      </c>
      <c r="AA167" s="9">
        <f t="shared" ca="1" si="19"/>
        <v>0.59576320514136993</v>
      </c>
      <c r="AB167" s="9">
        <f t="shared" ca="1" si="19"/>
        <v>0.22874946893508863</v>
      </c>
      <c r="AC167" s="9">
        <f t="shared" ca="1" si="19"/>
        <v>0.67890847048848835</v>
      </c>
      <c r="AD167" s="9">
        <f t="shared" ca="1" si="19"/>
        <v>0.13455452940137114</v>
      </c>
      <c r="AE167" s="9">
        <f t="shared" ca="1" si="19"/>
        <v>0.85227502508029396</v>
      </c>
      <c r="AF167" s="9">
        <f t="shared" ca="1" si="19"/>
        <v>0.17401003042287244</v>
      </c>
      <c r="AG167" s="9">
        <f t="shared" ca="1" si="19"/>
        <v>0.9324471814621994</v>
      </c>
      <c r="AH167" s="9">
        <f t="shared" ca="1" si="19"/>
        <v>0.40987753473989996</v>
      </c>
    </row>
    <row r="168" spans="18:34" x14ac:dyDescent="0.2">
      <c r="R168" s="4">
        <v>58</v>
      </c>
      <c r="S168" s="9">
        <f t="shared" ca="1" si="19"/>
        <v>0.85975852074091741</v>
      </c>
      <c r="T168" s="9">
        <f t="shared" ca="1" si="19"/>
        <v>0.57500847437810521</v>
      </c>
      <c r="U168" s="9">
        <f t="shared" ca="1" si="19"/>
        <v>0.87066887416806182</v>
      </c>
      <c r="V168" s="9">
        <f t="shared" ca="1" si="19"/>
        <v>0.68446375345130106</v>
      </c>
      <c r="W168" s="9">
        <f t="shared" ca="1" si="19"/>
        <v>3.0886589683860488E-2</v>
      </c>
      <c r="X168" s="9">
        <f t="shared" ca="1" si="19"/>
        <v>0.11591285117631533</v>
      </c>
      <c r="Y168" s="9">
        <f t="shared" ca="1" si="19"/>
        <v>0.68288115860414866</v>
      </c>
      <c r="Z168" s="9">
        <f t="shared" ca="1" si="19"/>
        <v>0.52113808267196871</v>
      </c>
      <c r="AA168" s="9">
        <f t="shared" ca="1" si="19"/>
        <v>0.69849247391278579</v>
      </c>
      <c r="AB168" s="9">
        <f t="shared" ca="1" si="19"/>
        <v>9.7973668654491752E-2</v>
      </c>
      <c r="AC168" s="9">
        <f t="shared" ca="1" si="19"/>
        <v>0.18631142544223078</v>
      </c>
      <c r="AD168" s="9">
        <f t="shared" ca="1" si="19"/>
        <v>0.49769533519206599</v>
      </c>
      <c r="AE168" s="9">
        <f t="shared" ca="1" si="19"/>
        <v>0.60926347830168581</v>
      </c>
      <c r="AF168" s="9">
        <f t="shared" ca="1" si="19"/>
        <v>0.63676894721411348</v>
      </c>
      <c r="AG168" s="9">
        <f t="shared" ca="1" si="19"/>
        <v>0.74086859913740455</v>
      </c>
      <c r="AH168" s="9">
        <f t="shared" ca="1" si="19"/>
        <v>0.89702267952050252</v>
      </c>
    </row>
    <row r="169" spans="18:34" x14ac:dyDescent="0.2">
      <c r="R169" s="4">
        <v>59</v>
      </c>
      <c r="S169" s="9">
        <f t="shared" ca="1" si="19"/>
        <v>0.41503559852523975</v>
      </c>
      <c r="T169" s="9">
        <f t="shared" ca="1" si="19"/>
        <v>0.47876760250895878</v>
      </c>
      <c r="U169" s="9">
        <f t="shared" ca="1" si="19"/>
        <v>0.99318616414140293</v>
      </c>
      <c r="V169" s="9">
        <f t="shared" ca="1" si="19"/>
        <v>0.1890709959981226</v>
      </c>
      <c r="W169" s="9">
        <f t="shared" ca="1" si="19"/>
        <v>0.49947361079799812</v>
      </c>
      <c r="X169" s="9">
        <f t="shared" ca="1" si="19"/>
        <v>0.39382957731551138</v>
      </c>
      <c r="Y169" s="9">
        <f t="shared" ca="1" si="19"/>
        <v>0.5614590417715466</v>
      </c>
      <c r="Z169" s="9">
        <f t="shared" ca="1" si="19"/>
        <v>0.65321249984232743</v>
      </c>
      <c r="AA169" s="9">
        <f t="shared" ca="1" si="19"/>
        <v>0.79427733788893862</v>
      </c>
      <c r="AB169" s="9">
        <f t="shared" ca="1" si="19"/>
        <v>0.41147806636538276</v>
      </c>
      <c r="AC169" s="9">
        <f t="shared" ca="1" si="19"/>
        <v>0.54940617073107434</v>
      </c>
      <c r="AD169" s="9">
        <f t="shared" ca="1" si="19"/>
        <v>0.62520000044665369</v>
      </c>
      <c r="AE169" s="9">
        <f t="shared" ca="1" si="19"/>
        <v>0.27461726674462006</v>
      </c>
      <c r="AF169" s="9">
        <f t="shared" ca="1" si="19"/>
        <v>0.90457350180342222</v>
      </c>
      <c r="AG169" s="9">
        <f t="shared" ca="1" si="19"/>
        <v>8.4801034543467213E-2</v>
      </c>
      <c r="AH169" s="9">
        <f t="shared" ca="1" si="19"/>
        <v>0.64001485525455448</v>
      </c>
    </row>
    <row r="170" spans="18:34" x14ac:dyDescent="0.2">
      <c r="R170" s="4">
        <v>60</v>
      </c>
      <c r="S170" s="9">
        <f t="shared" ca="1" si="19"/>
        <v>0.92211226810530644</v>
      </c>
      <c r="T170" s="9">
        <f t="shared" ca="1" si="19"/>
        <v>0.73294993679776599</v>
      </c>
      <c r="U170" s="9">
        <f t="shared" ca="1" si="19"/>
        <v>0.76075872044741499</v>
      </c>
      <c r="V170" s="9">
        <f t="shared" ca="1" si="19"/>
        <v>0.2235678278045492</v>
      </c>
      <c r="W170" s="9">
        <f t="shared" ca="1" si="19"/>
        <v>0.67883887254212461</v>
      </c>
      <c r="X170" s="9">
        <f t="shared" ca="1" si="19"/>
        <v>3.7440841242320277E-2</v>
      </c>
      <c r="Y170" s="9">
        <f t="shared" ca="1" si="19"/>
        <v>0.10076381282534952</v>
      </c>
      <c r="Z170" s="9">
        <f t="shared" ca="1" si="19"/>
        <v>0.41054461294689937</v>
      </c>
      <c r="AA170" s="9">
        <f t="shared" ca="1" si="19"/>
        <v>0.87931113321414534</v>
      </c>
      <c r="AB170" s="9">
        <f t="shared" ca="1" si="19"/>
        <v>0.58925965573162553</v>
      </c>
      <c r="AC170" s="9">
        <f t="shared" ca="1" si="19"/>
        <v>0.67736115417608034</v>
      </c>
      <c r="AD170" s="9">
        <f t="shared" ca="1" si="19"/>
        <v>0.6670275599933615</v>
      </c>
      <c r="AE170" s="9">
        <f t="shared" ca="1" si="19"/>
        <v>0.19728826779332431</v>
      </c>
      <c r="AF170" s="9">
        <f t="shared" ca="1" si="19"/>
        <v>0.40302970933762772</v>
      </c>
      <c r="AG170" s="9">
        <f t="shared" ca="1" si="19"/>
        <v>0.59396796545427033</v>
      </c>
      <c r="AH170" s="9">
        <f t="shared" ca="1" si="19"/>
        <v>3.7982759554388568E-2</v>
      </c>
    </row>
    <row r="171" spans="18:34" x14ac:dyDescent="0.2">
      <c r="R171" s="4">
        <v>61</v>
      </c>
      <c r="S171" s="9">
        <f t="shared" ca="1" si="19"/>
        <v>0.83840227988748905</v>
      </c>
      <c r="T171" s="9">
        <f t="shared" ca="1" si="19"/>
        <v>0.8201621105513015</v>
      </c>
      <c r="U171" s="9">
        <f t="shared" ca="1" si="19"/>
        <v>0.98802455501104203</v>
      </c>
      <c r="V171" s="9">
        <f t="shared" ca="1" si="19"/>
        <v>6.1717770980843301E-2</v>
      </c>
      <c r="W171" s="9">
        <f t="shared" ca="1" si="19"/>
        <v>0.25928656872186917</v>
      </c>
      <c r="X171" s="9">
        <f t="shared" ca="1" si="19"/>
        <v>6.2463493224679256E-3</v>
      </c>
      <c r="Y171" s="9">
        <f t="shared" ca="1" si="19"/>
        <v>0.75091096434124116</v>
      </c>
      <c r="Z171" s="9">
        <f t="shared" ca="1" si="19"/>
        <v>0.72121663206139308</v>
      </c>
      <c r="AA171" s="9">
        <f t="shared" ca="1" si="19"/>
        <v>0.12969757213921007</v>
      </c>
      <c r="AB171" s="9">
        <f t="shared" ca="1" si="19"/>
        <v>0.60018658658992419</v>
      </c>
      <c r="AC171" s="9">
        <f t="shared" ca="1" si="19"/>
        <v>0.42898502412357442</v>
      </c>
      <c r="AD171" s="9">
        <f t="shared" ca="1" si="19"/>
        <v>7.4536216484606954E-2</v>
      </c>
      <c r="AE171" s="9">
        <f t="shared" ca="1" si="19"/>
        <v>0.87084929777519982</v>
      </c>
      <c r="AF171" s="9">
        <f t="shared" ca="1" si="19"/>
        <v>0.14104315497935593</v>
      </c>
      <c r="AG171" s="9">
        <f t="shared" ca="1" si="19"/>
        <v>0.11664896864139551</v>
      </c>
      <c r="AH171" s="9">
        <f t="shared" ca="1" si="19"/>
        <v>0.87444727668867051</v>
      </c>
    </row>
    <row r="172" spans="18:34" x14ac:dyDescent="0.2">
      <c r="R172" s="4">
        <v>62</v>
      </c>
      <c r="S172" s="9">
        <f t="shared" ca="1" si="19"/>
        <v>0.90850380841174794</v>
      </c>
      <c r="T172" s="9">
        <f t="shared" ca="1" si="19"/>
        <v>0.11717441942823015</v>
      </c>
      <c r="U172" s="9">
        <f t="shared" ca="1" si="19"/>
        <v>0.5506626959981924</v>
      </c>
      <c r="V172" s="9">
        <f t="shared" ca="1" si="19"/>
        <v>2.2859807744043392E-3</v>
      </c>
      <c r="W172" s="9">
        <f t="shared" ca="1" si="19"/>
        <v>0.14376220894523062</v>
      </c>
      <c r="X172" s="9">
        <f t="shared" ca="1" si="19"/>
        <v>0.63135164146400169</v>
      </c>
      <c r="Y172" s="9">
        <f t="shared" ca="1" si="19"/>
        <v>0.49657043456869321</v>
      </c>
      <c r="Z172" s="9">
        <f t="shared" ca="1" si="19"/>
        <v>4.9187866324989282E-2</v>
      </c>
      <c r="AA172" s="9">
        <f t="shared" ca="1" si="19"/>
        <v>0.74017665402502342</v>
      </c>
      <c r="AB172" s="9">
        <f t="shared" ca="1" si="19"/>
        <v>0.90427680556803158</v>
      </c>
      <c r="AC172" s="9">
        <f t="shared" ca="1" si="19"/>
        <v>0.64240455290760767</v>
      </c>
      <c r="AD172" s="9">
        <f t="shared" ca="1" si="19"/>
        <v>0.80918087725920074</v>
      </c>
      <c r="AE172" s="9">
        <f t="shared" ca="1" si="19"/>
        <v>0.89742513481877983</v>
      </c>
      <c r="AF172" s="9">
        <f t="shared" ca="1" si="19"/>
        <v>0.3852189776644126</v>
      </c>
      <c r="AG172" s="9">
        <f t="shared" ca="1" si="19"/>
        <v>0.81565749524038</v>
      </c>
      <c r="AH172" s="9">
        <f t="shared" ca="1" si="19"/>
        <v>0.63053506862663811</v>
      </c>
    </row>
    <row r="173" spans="18:34" x14ac:dyDescent="0.2">
      <c r="R173" s="4">
        <v>63</v>
      </c>
      <c r="S173" s="9">
        <f t="shared" ca="1" si="19"/>
        <v>0.40771395142253641</v>
      </c>
      <c r="T173" s="9">
        <f t="shared" ca="1" si="19"/>
        <v>0.25946952377401977</v>
      </c>
      <c r="U173" s="9">
        <f t="shared" ca="1" si="19"/>
        <v>0.85426378884299592</v>
      </c>
      <c r="V173" s="9">
        <f t="shared" ca="1" si="19"/>
        <v>0.71258566205745144</v>
      </c>
      <c r="W173" s="9">
        <f t="shared" ca="1" si="19"/>
        <v>0.98672192995938834</v>
      </c>
      <c r="X173" s="9">
        <f t="shared" ca="1" si="19"/>
        <v>0.84327689842783293</v>
      </c>
      <c r="Y173" s="9">
        <f t="shared" ca="1" si="19"/>
        <v>6.7004647564290032E-2</v>
      </c>
      <c r="Z173" s="9">
        <f t="shared" ca="1" si="19"/>
        <v>8.3840216720089011E-2</v>
      </c>
      <c r="AA173" s="9">
        <f t="shared" ca="1" si="19"/>
        <v>6.7599282696008012E-2</v>
      </c>
      <c r="AB173" s="9">
        <f t="shared" ca="1" si="19"/>
        <v>0.61905287132518638</v>
      </c>
      <c r="AC173" s="9">
        <f t="shared" ca="1" si="19"/>
        <v>0.77461253074243996</v>
      </c>
      <c r="AD173" s="9">
        <f t="shared" ca="1" si="19"/>
        <v>0.92348130809591045</v>
      </c>
      <c r="AE173" s="9">
        <f t="shared" ca="1" si="19"/>
        <v>0.28389038211973794</v>
      </c>
      <c r="AF173" s="9">
        <f t="shared" ca="1" si="19"/>
        <v>0.61730413509192272</v>
      </c>
      <c r="AG173" s="9">
        <f t="shared" ca="1" si="19"/>
        <v>0.14179334775519303</v>
      </c>
      <c r="AH173" s="9">
        <f t="shared" ca="1" si="19"/>
        <v>0.50700127681504081</v>
      </c>
    </row>
    <row r="174" spans="18:34" x14ac:dyDescent="0.2">
      <c r="R174" s="4">
        <v>64</v>
      </c>
      <c r="S174" s="9">
        <f t="shared" ca="1" si="19"/>
        <v>0.29390433511029124</v>
      </c>
      <c r="T174" s="9">
        <f t="shared" ca="1" si="19"/>
        <v>0.2386114852005109</v>
      </c>
      <c r="U174" s="9">
        <f t="shared" ca="1" si="19"/>
        <v>0.78509059343602605</v>
      </c>
      <c r="V174" s="9">
        <f t="shared" ca="1" si="19"/>
        <v>0.73521995273021945</v>
      </c>
      <c r="W174" s="9">
        <f t="shared" ca="1" si="19"/>
        <v>0.66714693774652944</v>
      </c>
      <c r="X174" s="9">
        <f t="shared" ca="1" si="19"/>
        <v>0.26190985923378762</v>
      </c>
      <c r="Y174" s="9">
        <f t="shared" ca="1" si="19"/>
        <v>8.8150956848766393E-2</v>
      </c>
      <c r="Z174" s="9">
        <f t="shared" ca="1" si="19"/>
        <v>0.9736227147178993</v>
      </c>
      <c r="AA174" s="9">
        <f t="shared" ca="1" si="19"/>
        <v>0.30640419553859466</v>
      </c>
      <c r="AB174" s="9">
        <f t="shared" ca="1" si="19"/>
        <v>0.12979922561049384</v>
      </c>
      <c r="AC174" s="9">
        <f t="shared" ca="1" si="19"/>
        <v>0.8425485153230523</v>
      </c>
      <c r="AD174" s="9">
        <f t="shared" ca="1" si="19"/>
        <v>0.53670214557935858</v>
      </c>
      <c r="AE174" s="9">
        <f t="shared" ca="1" si="19"/>
        <v>2.9234926009116924E-2</v>
      </c>
      <c r="AF174" s="9">
        <f t="shared" ca="1" si="19"/>
        <v>0.74220131106780751</v>
      </c>
      <c r="AG174" s="9">
        <f t="shared" ca="1" si="19"/>
        <v>0.6984397188652971</v>
      </c>
      <c r="AH174" s="9">
        <f ca="1">RAND()</f>
        <v>0.24422896857965914</v>
      </c>
    </row>
    <row r="175" spans="18:34" x14ac:dyDescent="0.2">
      <c r="R175" s="4">
        <v>65</v>
      </c>
      <c r="S175" s="9">
        <f t="shared" ref="S175:AH190" ca="1" si="20">RAND()</f>
        <v>0.70984827504226933</v>
      </c>
      <c r="T175" s="9">
        <f t="shared" ca="1" si="20"/>
        <v>0.25010971996426246</v>
      </c>
      <c r="U175" s="9">
        <f t="shared" ca="1" si="20"/>
        <v>0.35904008191388836</v>
      </c>
      <c r="V175" s="9">
        <f t="shared" ca="1" si="20"/>
        <v>0.78331703282869602</v>
      </c>
      <c r="W175" s="9">
        <f t="shared" ca="1" si="20"/>
        <v>0.11189201195487419</v>
      </c>
      <c r="X175" s="9">
        <f t="shared" ca="1" si="20"/>
        <v>0.37088870658457751</v>
      </c>
      <c r="Y175" s="9">
        <f t="shared" ca="1" si="20"/>
        <v>0.49934180779197879</v>
      </c>
      <c r="Z175" s="9">
        <f t="shared" ca="1" si="20"/>
        <v>0.75903700959678311</v>
      </c>
      <c r="AA175" s="9">
        <f t="shared" ca="1" si="20"/>
        <v>7.2860157842347562E-2</v>
      </c>
      <c r="AB175" s="9">
        <f t="shared" ca="1" si="20"/>
        <v>0.21257723141311013</v>
      </c>
      <c r="AC175" s="9">
        <f t="shared" ca="1" si="20"/>
        <v>0.59992063944831375</v>
      </c>
      <c r="AD175" s="9">
        <f t="shared" ca="1" si="20"/>
        <v>0.545487407457521</v>
      </c>
      <c r="AE175" s="9">
        <f t="shared" ca="1" si="20"/>
        <v>0.52959799419562892</v>
      </c>
      <c r="AF175" s="9">
        <f t="shared" ca="1" si="20"/>
        <v>0.71013149579274748</v>
      </c>
      <c r="AG175" s="9">
        <f t="shared" ca="1" si="20"/>
        <v>0.90345311479747792</v>
      </c>
      <c r="AH175" s="9">
        <f t="shared" ca="1" si="20"/>
        <v>8.3143854964558672E-2</v>
      </c>
    </row>
    <row r="176" spans="18:34" x14ac:dyDescent="0.2">
      <c r="R176" s="4">
        <v>66</v>
      </c>
      <c r="S176" s="9">
        <f t="shared" ca="1" si="20"/>
        <v>0.32164893281802953</v>
      </c>
      <c r="T176" s="9">
        <f t="shared" ca="1" si="20"/>
        <v>0.14059809308242766</v>
      </c>
      <c r="U176" s="9">
        <f t="shared" ca="1" si="20"/>
        <v>0.27696267138893138</v>
      </c>
      <c r="V176" s="9">
        <f t="shared" ca="1" si="20"/>
        <v>5.5504109400570711E-2</v>
      </c>
      <c r="W176" s="9">
        <f t="shared" ca="1" si="20"/>
        <v>0.93599393960772426</v>
      </c>
      <c r="X176" s="9">
        <f t="shared" ca="1" si="20"/>
        <v>0.29437621476561149</v>
      </c>
      <c r="Y176" s="9">
        <f t="shared" ca="1" si="20"/>
        <v>0.60745184777345129</v>
      </c>
      <c r="Z176" s="9">
        <f t="shared" ca="1" si="20"/>
        <v>0.1106958283270788</v>
      </c>
      <c r="AA176" s="9">
        <f t="shared" ca="1" si="20"/>
        <v>0.77476680980476542</v>
      </c>
      <c r="AB176" s="9">
        <f t="shared" ca="1" si="20"/>
        <v>0.9856693568251591</v>
      </c>
      <c r="AC176" s="9">
        <f t="shared" ca="1" si="20"/>
        <v>0.15646480064546575</v>
      </c>
      <c r="AD176" s="9">
        <f t="shared" ca="1" si="20"/>
        <v>0.5867193388805334</v>
      </c>
      <c r="AE176" s="9">
        <f t="shared" ca="1" si="20"/>
        <v>0.9579217013404141</v>
      </c>
      <c r="AF176" s="9">
        <f t="shared" ca="1" si="20"/>
        <v>0.94434879705810737</v>
      </c>
      <c r="AG176" s="9">
        <f t="shared" ca="1" si="20"/>
        <v>0.7140431719868473</v>
      </c>
      <c r="AH176" s="9">
        <f t="shared" ca="1" si="20"/>
        <v>0.71770108820630196</v>
      </c>
    </row>
    <row r="177" spans="18:34" x14ac:dyDescent="0.2">
      <c r="R177" s="4">
        <v>67</v>
      </c>
      <c r="S177" s="9">
        <f t="shared" ca="1" si="20"/>
        <v>0.83257842785537539</v>
      </c>
      <c r="T177" s="9">
        <f t="shared" ca="1" si="20"/>
        <v>6.6995332425958898E-2</v>
      </c>
      <c r="U177" s="9">
        <f t="shared" ca="1" si="20"/>
        <v>6.6956882944069207E-2</v>
      </c>
      <c r="V177" s="9">
        <f t="shared" ca="1" si="20"/>
        <v>8.0557216708211699E-2</v>
      </c>
      <c r="W177" s="9">
        <f t="shared" ca="1" si="20"/>
        <v>0.77171539799498545</v>
      </c>
      <c r="X177" s="9">
        <f t="shared" ca="1" si="20"/>
        <v>0.72579298251479474</v>
      </c>
      <c r="Y177" s="9">
        <f t="shared" ca="1" si="20"/>
        <v>1.4135985601613221E-3</v>
      </c>
      <c r="Z177" s="9">
        <f t="shared" ca="1" si="20"/>
        <v>0.58677145705580325</v>
      </c>
      <c r="AA177" s="9">
        <f t="shared" ca="1" si="20"/>
        <v>0.72979843619439622</v>
      </c>
      <c r="AB177" s="9">
        <f t="shared" ca="1" si="20"/>
        <v>0.1540070015414744</v>
      </c>
      <c r="AC177" s="9">
        <f t="shared" ca="1" si="20"/>
        <v>0.82336166885711315</v>
      </c>
      <c r="AD177" s="9">
        <f t="shared" ca="1" si="20"/>
        <v>0.64656062062943154</v>
      </c>
      <c r="AE177" s="9">
        <f t="shared" ca="1" si="20"/>
        <v>0.9254262920111036</v>
      </c>
      <c r="AF177" s="9">
        <f t="shared" ca="1" si="20"/>
        <v>0.54450498931272806</v>
      </c>
      <c r="AG177" s="9">
        <f t="shared" ca="1" si="20"/>
        <v>0.48470714237059953</v>
      </c>
      <c r="AH177" s="9">
        <f t="shared" ca="1" si="20"/>
        <v>0.44953755948589169</v>
      </c>
    </row>
    <row r="178" spans="18:34" x14ac:dyDescent="0.2">
      <c r="R178" s="4">
        <v>68</v>
      </c>
      <c r="S178" s="9">
        <f t="shared" ca="1" si="20"/>
        <v>0.96776020862725287</v>
      </c>
      <c r="T178" s="9">
        <f t="shared" ca="1" si="20"/>
        <v>0.77565340494943125</v>
      </c>
      <c r="U178" s="9">
        <f t="shared" ca="1" si="20"/>
        <v>0.32105854085409535</v>
      </c>
      <c r="V178" s="9">
        <f t="shared" ca="1" si="20"/>
        <v>0.5278981699419889</v>
      </c>
      <c r="W178" s="9">
        <f t="shared" ca="1" si="20"/>
        <v>0.99738016952151465</v>
      </c>
      <c r="X178" s="9">
        <f t="shared" ca="1" si="20"/>
        <v>0.3770932252318524</v>
      </c>
      <c r="Y178" s="9">
        <f t="shared" ca="1" si="20"/>
        <v>0.72015321227655371</v>
      </c>
      <c r="Z178" s="9">
        <f t="shared" ca="1" si="20"/>
        <v>4.5704076182459308E-2</v>
      </c>
      <c r="AA178" s="9">
        <f t="shared" ca="1" si="20"/>
        <v>0.61772430150449886</v>
      </c>
      <c r="AB178" s="9">
        <f t="shared" ca="1" si="20"/>
        <v>0.13696923510413206</v>
      </c>
      <c r="AC178" s="9">
        <f t="shared" ca="1" si="20"/>
        <v>0.47908490503854106</v>
      </c>
      <c r="AD178" s="9">
        <f t="shared" ca="1" si="20"/>
        <v>0.94266990371156678</v>
      </c>
      <c r="AE178" s="9">
        <f t="shared" ca="1" si="20"/>
        <v>3.8273171218478841E-2</v>
      </c>
      <c r="AF178" s="9">
        <f t="shared" ca="1" si="20"/>
        <v>0.88056687815726298</v>
      </c>
      <c r="AG178" s="9">
        <f t="shared" ca="1" si="20"/>
        <v>0.44165440171551151</v>
      </c>
      <c r="AH178" s="9">
        <f t="shared" ca="1" si="20"/>
        <v>0.90738782270239771</v>
      </c>
    </row>
    <row r="179" spans="18:34" x14ac:dyDescent="0.2">
      <c r="R179" s="4">
        <v>69</v>
      </c>
      <c r="S179" s="9">
        <f t="shared" ca="1" si="20"/>
        <v>0.95766016818334476</v>
      </c>
      <c r="T179" s="9">
        <f t="shared" ca="1" si="20"/>
        <v>0.66069232881194218</v>
      </c>
      <c r="U179" s="9">
        <f t="shared" ca="1" si="20"/>
        <v>0.45998358585138976</v>
      </c>
      <c r="V179" s="9">
        <f t="shared" ca="1" si="20"/>
        <v>0.91048270005876786</v>
      </c>
      <c r="W179" s="9">
        <f t="shared" ca="1" si="20"/>
        <v>0.12810460060634787</v>
      </c>
      <c r="X179" s="9">
        <f t="shared" ca="1" si="20"/>
        <v>0.95908264022340184</v>
      </c>
      <c r="Y179" s="9">
        <f t="shared" ca="1" si="20"/>
        <v>0.36945375213925791</v>
      </c>
      <c r="Z179" s="9">
        <f t="shared" ca="1" si="20"/>
        <v>0.69268648976428504</v>
      </c>
      <c r="AA179" s="9">
        <f t="shared" ca="1" si="20"/>
        <v>0.29335934952677611</v>
      </c>
      <c r="AB179" s="9">
        <f t="shared" ca="1" si="20"/>
        <v>0.99485736720685236</v>
      </c>
      <c r="AC179" s="9">
        <f t="shared" ca="1" si="20"/>
        <v>0.12386553795031396</v>
      </c>
      <c r="AD179" s="9">
        <f t="shared" ca="1" si="20"/>
        <v>0.35724319719818309</v>
      </c>
      <c r="AE179" s="9">
        <f t="shared" ca="1" si="20"/>
        <v>0.50408903687086548</v>
      </c>
      <c r="AF179" s="9">
        <f t="shared" ca="1" si="20"/>
        <v>0.40554032968134912</v>
      </c>
      <c r="AG179" s="9">
        <f t="shared" ca="1" si="20"/>
        <v>0.18947415608386886</v>
      </c>
      <c r="AH179" s="9">
        <f t="shared" ca="1" si="20"/>
        <v>0.917734834741189</v>
      </c>
    </row>
    <row r="180" spans="18:34" x14ac:dyDescent="0.2">
      <c r="R180" s="4">
        <v>70</v>
      </c>
      <c r="S180" s="9">
        <f t="shared" ca="1" si="20"/>
        <v>0.51876582266600479</v>
      </c>
      <c r="T180" s="9">
        <f t="shared" ca="1" si="20"/>
        <v>0.17372498079086307</v>
      </c>
      <c r="U180" s="9">
        <f t="shared" ca="1" si="20"/>
        <v>0.88970829853007627</v>
      </c>
      <c r="V180" s="9">
        <f t="shared" ca="1" si="20"/>
        <v>0.88808427865907635</v>
      </c>
      <c r="W180" s="9">
        <f t="shared" ca="1" si="20"/>
        <v>0.13095860900374701</v>
      </c>
      <c r="X180" s="9">
        <f t="shared" ca="1" si="20"/>
        <v>0.14263768103204277</v>
      </c>
      <c r="Y180" s="9">
        <f t="shared" ca="1" si="20"/>
        <v>0.39614632599141208</v>
      </c>
      <c r="Z180" s="9">
        <f t="shared" ca="1" si="20"/>
        <v>0.73458708207194279</v>
      </c>
      <c r="AA180" s="9">
        <f t="shared" ca="1" si="20"/>
        <v>0.30557876117557137</v>
      </c>
      <c r="AB180" s="9">
        <f t="shared" ca="1" si="20"/>
        <v>0.43454801033393686</v>
      </c>
      <c r="AC180" s="9">
        <f t="shared" ca="1" si="20"/>
        <v>0.74239865002318228</v>
      </c>
      <c r="AD180" s="9">
        <f t="shared" ca="1" si="20"/>
        <v>0.76725007736047934</v>
      </c>
      <c r="AE180" s="9">
        <f t="shared" ca="1" si="20"/>
        <v>0.81177183368610795</v>
      </c>
      <c r="AF180" s="9">
        <f t="shared" ca="1" si="20"/>
        <v>0.61980173410599415</v>
      </c>
      <c r="AG180" s="9">
        <f t="shared" ca="1" si="20"/>
        <v>0.66818976806998531</v>
      </c>
      <c r="AH180" s="9">
        <f t="shared" ca="1" si="20"/>
        <v>0.38219592795481416</v>
      </c>
    </row>
    <row r="181" spans="18:34" x14ac:dyDescent="0.2">
      <c r="R181" s="4">
        <v>71</v>
      </c>
      <c r="S181" s="9">
        <f t="shared" ca="1" si="20"/>
        <v>0.32453554326620393</v>
      </c>
      <c r="T181" s="9">
        <f t="shared" ca="1" si="20"/>
        <v>0.5670945084132607</v>
      </c>
      <c r="U181" s="9">
        <f t="shared" ca="1" si="20"/>
        <v>0.56071808420760971</v>
      </c>
      <c r="V181" s="9">
        <f t="shared" ca="1" si="20"/>
        <v>0.3061815324541135</v>
      </c>
      <c r="W181" s="9">
        <f t="shared" ca="1" si="20"/>
        <v>0.78722716258938541</v>
      </c>
      <c r="X181" s="9">
        <f t="shared" ca="1" si="20"/>
        <v>0.67290058984821366</v>
      </c>
      <c r="Y181" s="9">
        <f t="shared" ca="1" si="20"/>
        <v>0.55472740759327832</v>
      </c>
      <c r="Z181" s="9">
        <f t="shared" ca="1" si="20"/>
        <v>0.74104189433732781</v>
      </c>
      <c r="AA181" s="9">
        <f t="shared" ca="1" si="20"/>
        <v>0.82118665235108712</v>
      </c>
      <c r="AB181" s="9">
        <f t="shared" ca="1" si="20"/>
        <v>0.22912837666280361</v>
      </c>
      <c r="AC181" s="9">
        <f t="shared" ca="1" si="20"/>
        <v>0.15902518081670258</v>
      </c>
      <c r="AD181" s="9">
        <f t="shared" ca="1" si="20"/>
        <v>0.43407996390160319</v>
      </c>
      <c r="AE181" s="9">
        <f t="shared" ca="1" si="20"/>
        <v>0.7373369142341839</v>
      </c>
      <c r="AF181" s="9">
        <f t="shared" ca="1" si="20"/>
        <v>0.95861868338459344</v>
      </c>
      <c r="AG181" s="9">
        <f t="shared" ca="1" si="20"/>
        <v>5.8341395727796286E-2</v>
      </c>
      <c r="AH181" s="9">
        <f t="shared" ca="1" si="20"/>
        <v>4.3430454449204792E-3</v>
      </c>
    </row>
    <row r="182" spans="18:34" x14ac:dyDescent="0.2">
      <c r="R182" s="4">
        <v>72</v>
      </c>
      <c r="S182" s="9">
        <f t="shared" ca="1" si="20"/>
        <v>0.62691632644468465</v>
      </c>
      <c r="T182" s="9">
        <f t="shared" ca="1" si="20"/>
        <v>0.23545799071795137</v>
      </c>
      <c r="U182" s="9">
        <f t="shared" ca="1" si="20"/>
        <v>0.95756722186406917</v>
      </c>
      <c r="V182" s="9">
        <f t="shared" ca="1" si="20"/>
        <v>0.1050738777998369</v>
      </c>
      <c r="W182" s="9">
        <f t="shared" ca="1" si="20"/>
        <v>0.27898162706342711</v>
      </c>
      <c r="X182" s="9">
        <f t="shared" ca="1" si="20"/>
        <v>0.93791129385371341</v>
      </c>
      <c r="Y182" s="9">
        <f t="shared" ca="1" si="20"/>
        <v>0.54692983833038933</v>
      </c>
      <c r="Z182" s="9">
        <f t="shared" ca="1" si="20"/>
        <v>0.54955716908264729</v>
      </c>
      <c r="AA182" s="9">
        <f t="shared" ca="1" si="20"/>
        <v>0.40861178130978681</v>
      </c>
      <c r="AB182" s="9">
        <f t="shared" ca="1" si="20"/>
        <v>0.71224048830650499</v>
      </c>
      <c r="AC182" s="9">
        <f t="shared" ca="1" si="20"/>
        <v>0.63315617418769876</v>
      </c>
      <c r="AD182" s="9">
        <f t="shared" ca="1" si="20"/>
        <v>4.2986425311382748E-2</v>
      </c>
      <c r="AE182" s="9">
        <f t="shared" ca="1" si="20"/>
        <v>0.57757538410418741</v>
      </c>
      <c r="AF182" s="9">
        <f t="shared" ca="1" si="20"/>
        <v>0.38865268904422312</v>
      </c>
      <c r="AG182" s="9">
        <f t="shared" ca="1" si="20"/>
        <v>4.8362334623373027E-3</v>
      </c>
      <c r="AH182" s="9">
        <f t="shared" ca="1" si="20"/>
        <v>0.78828844565906597</v>
      </c>
    </row>
    <row r="183" spans="18:34" x14ac:dyDescent="0.2">
      <c r="R183" s="4">
        <v>73</v>
      </c>
      <c r="S183" s="9">
        <f t="shared" ca="1" si="20"/>
        <v>0.73260217544252648</v>
      </c>
      <c r="T183" s="9">
        <f t="shared" ca="1" si="20"/>
        <v>0.13928241065272529</v>
      </c>
      <c r="U183" s="9">
        <f t="shared" ca="1" si="20"/>
        <v>0.60662860631604021</v>
      </c>
      <c r="V183" s="9">
        <f t="shared" ca="1" si="20"/>
        <v>0.80275375941726901</v>
      </c>
      <c r="W183" s="9">
        <f t="shared" ca="1" si="20"/>
        <v>8.8211574831808637E-2</v>
      </c>
      <c r="X183" s="9">
        <f t="shared" ca="1" si="20"/>
        <v>0.13081402394050068</v>
      </c>
      <c r="Y183" s="9">
        <f t="shared" ca="1" si="20"/>
        <v>0.11830668529475896</v>
      </c>
      <c r="Z183" s="9">
        <f t="shared" ca="1" si="20"/>
        <v>0.80497047215903195</v>
      </c>
      <c r="AA183" s="9">
        <f t="shared" ca="1" si="20"/>
        <v>0.15649498705707221</v>
      </c>
      <c r="AB183" s="9">
        <f t="shared" ca="1" si="20"/>
        <v>8.772710588831778E-3</v>
      </c>
      <c r="AC183" s="9">
        <f t="shared" ca="1" si="20"/>
        <v>7.6254215657530433E-2</v>
      </c>
      <c r="AD183" s="9">
        <f t="shared" ca="1" si="20"/>
        <v>0.26024742763363162</v>
      </c>
      <c r="AE183" s="9">
        <f t="shared" ca="1" si="20"/>
        <v>0.81815980719018888</v>
      </c>
      <c r="AF183" s="9">
        <f t="shared" ca="1" si="20"/>
        <v>0.24948450910782083</v>
      </c>
      <c r="AG183" s="9">
        <f t="shared" ca="1" si="20"/>
        <v>0.93449568742521516</v>
      </c>
      <c r="AH183" s="9">
        <f t="shared" ca="1" si="20"/>
        <v>0.20832458336811632</v>
      </c>
    </row>
    <row r="184" spans="18:34" x14ac:dyDescent="0.2">
      <c r="R184" s="4">
        <v>74</v>
      </c>
      <c r="S184" s="9">
        <f t="shared" ca="1" si="20"/>
        <v>0.31984961351148633</v>
      </c>
      <c r="T184" s="9">
        <f t="shared" ca="1" si="20"/>
        <v>0.98034358606778527</v>
      </c>
      <c r="U184" s="9">
        <f t="shared" ca="1" si="20"/>
        <v>0.83016889056693921</v>
      </c>
      <c r="V184" s="9">
        <f t="shared" ca="1" si="20"/>
        <v>2.2443440989545538E-2</v>
      </c>
      <c r="W184" s="9">
        <f t="shared" ca="1" si="20"/>
        <v>0.94960169164097574</v>
      </c>
      <c r="X184" s="9">
        <f t="shared" ca="1" si="20"/>
        <v>0.83694045598987266</v>
      </c>
      <c r="Y184" s="9">
        <f t="shared" ca="1" si="20"/>
        <v>0.92040603122127607</v>
      </c>
      <c r="Z184" s="9">
        <f t="shared" ca="1" si="20"/>
        <v>0.19983596922383995</v>
      </c>
      <c r="AA184" s="9">
        <f t="shared" ca="1" si="20"/>
        <v>0.33075035504448458</v>
      </c>
      <c r="AB184" s="9">
        <f t="shared" ca="1" si="20"/>
        <v>0.3876446583192642</v>
      </c>
      <c r="AC184" s="9">
        <f t="shared" ca="1" si="20"/>
        <v>0.29906303802081613</v>
      </c>
      <c r="AD184" s="9">
        <f t="shared" ca="1" si="20"/>
        <v>0.2929268720246293</v>
      </c>
      <c r="AE184" s="9">
        <f t="shared" ca="1" si="20"/>
        <v>1.3892515792467308E-2</v>
      </c>
      <c r="AF184" s="9">
        <f t="shared" ca="1" si="20"/>
        <v>0.43185881434146345</v>
      </c>
      <c r="AG184" s="9">
        <f t="shared" ca="1" si="20"/>
        <v>0.80100736651364157</v>
      </c>
      <c r="AH184" s="9">
        <f t="shared" ca="1" si="20"/>
        <v>0.41474885047097576</v>
      </c>
    </row>
    <row r="185" spans="18:34" x14ac:dyDescent="0.2">
      <c r="R185" s="4">
        <v>75</v>
      </c>
      <c r="S185" s="9">
        <f t="shared" ca="1" si="20"/>
        <v>0.98327162107641997</v>
      </c>
      <c r="T185" s="9">
        <f t="shared" ca="1" si="20"/>
        <v>0.74118738109001248</v>
      </c>
      <c r="U185" s="9">
        <f t="shared" ca="1" si="20"/>
        <v>0.34132988781731732</v>
      </c>
      <c r="V185" s="9">
        <f t="shared" ca="1" si="20"/>
        <v>0.93717484067989421</v>
      </c>
      <c r="W185" s="9">
        <f t="shared" ca="1" si="20"/>
        <v>0.44637140278024601</v>
      </c>
      <c r="X185" s="9">
        <f t="shared" ca="1" si="20"/>
        <v>0.97276769358790494</v>
      </c>
      <c r="Y185" s="9">
        <f t="shared" ca="1" si="20"/>
        <v>0.4344210102663395</v>
      </c>
      <c r="Z185" s="9">
        <f t="shared" ca="1" si="20"/>
        <v>0.40862284700242757</v>
      </c>
      <c r="AA185" s="9">
        <f t="shared" ca="1" si="20"/>
        <v>0.96245057716065829</v>
      </c>
      <c r="AB185" s="9">
        <f t="shared" ca="1" si="20"/>
        <v>0.54082590876085457</v>
      </c>
      <c r="AC185" s="9">
        <f t="shared" ca="1" si="20"/>
        <v>0.87745519553289109</v>
      </c>
      <c r="AD185" s="9">
        <f t="shared" ca="1" si="20"/>
        <v>0.51527324944748243</v>
      </c>
      <c r="AE185" s="9">
        <f t="shared" ca="1" si="20"/>
        <v>0.4156620911309904</v>
      </c>
      <c r="AF185" s="9">
        <f t="shared" ca="1" si="20"/>
        <v>0.96449867662985878</v>
      </c>
      <c r="AG185" s="9">
        <f t="shared" ca="1" si="20"/>
        <v>0.81623879777291231</v>
      </c>
      <c r="AH185" s="9">
        <f t="shared" ca="1" si="20"/>
        <v>0.14464111677443159</v>
      </c>
    </row>
    <row r="186" spans="18:34" x14ac:dyDescent="0.2">
      <c r="R186" s="4">
        <v>76</v>
      </c>
      <c r="S186" s="9">
        <f t="shared" ca="1" si="20"/>
        <v>0.62110373208337721</v>
      </c>
      <c r="T186" s="9">
        <f t="shared" ca="1" si="20"/>
        <v>0.37084827563173273</v>
      </c>
      <c r="U186" s="9">
        <f t="shared" ca="1" si="20"/>
        <v>0.15495022962834482</v>
      </c>
      <c r="V186" s="9">
        <f t="shared" ca="1" si="20"/>
        <v>0.74713675336296359</v>
      </c>
      <c r="W186" s="9">
        <f t="shared" ca="1" si="20"/>
        <v>0.10616952308396976</v>
      </c>
      <c r="X186" s="9">
        <f t="shared" ca="1" si="20"/>
        <v>0.79263272672321017</v>
      </c>
      <c r="Y186" s="9">
        <f t="shared" ca="1" si="20"/>
        <v>0.88704563196233299</v>
      </c>
      <c r="Z186" s="9">
        <f t="shared" ca="1" si="20"/>
        <v>0.92483666559254307</v>
      </c>
      <c r="AA186" s="9">
        <f t="shared" ca="1" si="20"/>
        <v>0.21654625904956071</v>
      </c>
      <c r="AB186" s="9">
        <f t="shared" ca="1" si="20"/>
        <v>0.1902410757120121</v>
      </c>
      <c r="AC186" s="9">
        <f t="shared" ca="1" si="20"/>
        <v>0.64047799651168102</v>
      </c>
      <c r="AD186" s="9">
        <f t="shared" ca="1" si="20"/>
        <v>0.97523592651481461</v>
      </c>
      <c r="AE186" s="9">
        <f t="shared" ca="1" si="20"/>
        <v>5.0036604419957498E-2</v>
      </c>
      <c r="AF186" s="9">
        <f t="shared" ca="1" si="20"/>
        <v>0.49928644876609818</v>
      </c>
      <c r="AG186" s="9">
        <f t="shared" ca="1" si="20"/>
        <v>0.88689278892431833</v>
      </c>
      <c r="AH186" s="9">
        <f t="shared" ca="1" si="20"/>
        <v>0.25710012155377182</v>
      </c>
    </row>
    <row r="187" spans="18:34" x14ac:dyDescent="0.2">
      <c r="R187" s="4">
        <v>77</v>
      </c>
      <c r="S187" s="9">
        <f t="shared" ca="1" si="20"/>
        <v>0.89347890133582841</v>
      </c>
      <c r="T187" s="9">
        <f t="shared" ca="1" si="20"/>
        <v>0.52898115021432246</v>
      </c>
      <c r="U187" s="9">
        <f t="shared" ca="1" si="20"/>
        <v>0.94234778281841991</v>
      </c>
      <c r="V187" s="9">
        <f t="shared" ca="1" si="20"/>
        <v>0.5642791255889803</v>
      </c>
      <c r="W187" s="9">
        <f t="shared" ca="1" si="20"/>
        <v>0.77999184173339342</v>
      </c>
      <c r="X187" s="9">
        <f t="shared" ca="1" si="20"/>
        <v>0.90766847752009672</v>
      </c>
      <c r="Y187" s="9">
        <f t="shared" ca="1" si="20"/>
        <v>0.8018042859512895</v>
      </c>
      <c r="Z187" s="9">
        <f t="shared" ca="1" si="20"/>
        <v>0.64600692715844721</v>
      </c>
      <c r="AA187" s="9">
        <f t="shared" ca="1" si="20"/>
        <v>8.3103377143232238E-2</v>
      </c>
      <c r="AB187" s="9">
        <f t="shared" ca="1" si="20"/>
        <v>0.90016177282857779</v>
      </c>
      <c r="AC187" s="9">
        <f t="shared" ca="1" si="20"/>
        <v>0.66174777846921184</v>
      </c>
      <c r="AD187" s="9">
        <f t="shared" ca="1" si="20"/>
        <v>0.97618033487983147</v>
      </c>
      <c r="AE187" s="9">
        <f t="shared" ca="1" si="20"/>
        <v>0.78618816866128749</v>
      </c>
      <c r="AF187" s="9">
        <f t="shared" ca="1" si="20"/>
        <v>0.83928709429401183</v>
      </c>
      <c r="AG187" s="9">
        <f t="shared" ca="1" si="20"/>
        <v>0.98136751775503284</v>
      </c>
      <c r="AH187" s="9">
        <f t="shared" ca="1" si="20"/>
        <v>0.66197731112604963</v>
      </c>
    </row>
    <row r="188" spans="18:34" x14ac:dyDescent="0.2">
      <c r="R188" s="4">
        <v>78</v>
      </c>
      <c r="S188" s="9">
        <f t="shared" ca="1" si="20"/>
        <v>0.30298312654518833</v>
      </c>
      <c r="T188" s="9">
        <f t="shared" ca="1" si="20"/>
        <v>5.2644633399415497E-2</v>
      </c>
      <c r="U188" s="9">
        <f t="shared" ca="1" si="20"/>
        <v>0.81939138860893201</v>
      </c>
      <c r="V188" s="9">
        <f t="shared" ca="1" si="20"/>
        <v>0.57210704455082184</v>
      </c>
      <c r="W188" s="9">
        <f t="shared" ca="1" si="20"/>
        <v>0.95309185940163899</v>
      </c>
      <c r="X188" s="9">
        <f t="shared" ca="1" si="20"/>
        <v>1.7004367655667041E-2</v>
      </c>
      <c r="Y188" s="9">
        <f t="shared" ca="1" si="20"/>
        <v>0.68496566710021434</v>
      </c>
      <c r="Z188" s="9">
        <f t="shared" ca="1" si="20"/>
        <v>0.27561839244158193</v>
      </c>
      <c r="AA188" s="9">
        <f t="shared" ca="1" si="20"/>
        <v>0.11034605416351528</v>
      </c>
      <c r="AB188" s="9">
        <f t="shared" ca="1" si="20"/>
        <v>0.87502113039435769</v>
      </c>
      <c r="AC188" s="9">
        <f t="shared" ca="1" si="20"/>
        <v>0.51676306997054</v>
      </c>
      <c r="AD188" s="9">
        <f t="shared" ca="1" si="20"/>
        <v>0.51859548546778045</v>
      </c>
      <c r="AE188" s="9">
        <f t="shared" ca="1" si="20"/>
        <v>0.80272415508855721</v>
      </c>
      <c r="AF188" s="9">
        <f t="shared" ca="1" si="20"/>
        <v>0.22137223630642844</v>
      </c>
      <c r="AG188" s="9">
        <f t="shared" ca="1" si="20"/>
        <v>0.48568883984706579</v>
      </c>
      <c r="AH188" s="9">
        <f t="shared" ca="1" si="20"/>
        <v>3.1692629602206313E-2</v>
      </c>
    </row>
    <row r="189" spans="18:34" x14ac:dyDescent="0.2">
      <c r="R189" s="4">
        <v>79</v>
      </c>
      <c r="S189" s="9">
        <f t="shared" ca="1" si="20"/>
        <v>0.5527743498552915</v>
      </c>
      <c r="T189" s="9">
        <f t="shared" ca="1" si="20"/>
        <v>0.15910511674219563</v>
      </c>
      <c r="U189" s="9">
        <f t="shared" ca="1" si="20"/>
        <v>0.20198347646721804</v>
      </c>
      <c r="V189" s="9">
        <f t="shared" ca="1" si="20"/>
        <v>0.50370289886444208</v>
      </c>
      <c r="W189" s="9">
        <f t="shared" ca="1" si="20"/>
        <v>0.8361692134795502</v>
      </c>
      <c r="X189" s="9">
        <f t="shared" ca="1" si="20"/>
        <v>0.35939218508365489</v>
      </c>
      <c r="Y189" s="9">
        <f t="shared" ca="1" si="20"/>
        <v>0.87968760825621661</v>
      </c>
      <c r="Z189" s="9">
        <f t="shared" ca="1" si="20"/>
        <v>0.92933110277994169</v>
      </c>
      <c r="AA189" s="9">
        <f t="shared" ca="1" si="20"/>
        <v>0.85626111995269427</v>
      </c>
      <c r="AB189" s="9">
        <f t="shared" ca="1" si="20"/>
        <v>0.28524039153273095</v>
      </c>
      <c r="AC189" s="9">
        <f t="shared" ca="1" si="20"/>
        <v>0.65106620494424228</v>
      </c>
      <c r="AD189" s="9">
        <f t="shared" ca="1" si="20"/>
        <v>0.41098402318708105</v>
      </c>
      <c r="AE189" s="9">
        <f t="shared" ca="1" si="20"/>
        <v>0.15762210103714558</v>
      </c>
      <c r="AF189" s="9">
        <f t="shared" ca="1" si="20"/>
        <v>0.13343644493774443</v>
      </c>
      <c r="AG189" s="9">
        <f t="shared" ca="1" si="20"/>
        <v>0.45576719039860547</v>
      </c>
      <c r="AH189" s="9">
        <f t="shared" ca="1" si="20"/>
        <v>0.57376972941793103</v>
      </c>
    </row>
    <row r="190" spans="18:34" x14ac:dyDescent="0.2">
      <c r="R190" s="4">
        <v>80</v>
      </c>
      <c r="S190" s="9">
        <f t="shared" ca="1" si="20"/>
        <v>0.88989003805825162</v>
      </c>
      <c r="T190" s="9">
        <f t="shared" ca="1" si="20"/>
        <v>0.12130275735282614</v>
      </c>
      <c r="U190" s="9">
        <f t="shared" ca="1" si="20"/>
        <v>0.88983362619480533</v>
      </c>
      <c r="V190" s="9">
        <f t="shared" ca="1" si="20"/>
        <v>0.61538539039053131</v>
      </c>
      <c r="W190" s="9">
        <f t="shared" ca="1" si="20"/>
        <v>0.29031440642247175</v>
      </c>
      <c r="X190" s="9">
        <f t="shared" ca="1" si="20"/>
        <v>0.59512255383564705</v>
      </c>
      <c r="Y190" s="9">
        <f t="shared" ca="1" si="20"/>
        <v>6.1317411647141329E-2</v>
      </c>
      <c r="Z190" s="9">
        <f t="shared" ca="1" si="20"/>
        <v>0.49134802154013058</v>
      </c>
      <c r="AA190" s="9">
        <f t="shared" ca="1" si="20"/>
        <v>0.83496607173536685</v>
      </c>
      <c r="AB190" s="9">
        <f t="shared" ca="1" si="20"/>
        <v>7.1712203902783433E-2</v>
      </c>
      <c r="AC190" s="9">
        <f t="shared" ca="1" si="20"/>
        <v>0.59430676723005316</v>
      </c>
      <c r="AD190" s="9">
        <f t="shared" ca="1" si="20"/>
        <v>6.7489140164736283E-2</v>
      </c>
      <c r="AE190" s="9">
        <f t="shared" ca="1" si="20"/>
        <v>1.7446213430598712E-2</v>
      </c>
      <c r="AF190" s="9">
        <f t="shared" ca="1" si="20"/>
        <v>0.48397998972183842</v>
      </c>
      <c r="AG190" s="9">
        <f t="shared" ca="1" si="20"/>
        <v>0.33960632581439476</v>
      </c>
      <c r="AH190" s="9">
        <f ca="1">RAND()</f>
        <v>0.39962424812630581</v>
      </c>
    </row>
    <row r="191" spans="18:34" x14ac:dyDescent="0.2">
      <c r="R191" s="4">
        <v>81</v>
      </c>
      <c r="S191" s="9">
        <f t="shared" ref="S191:AH206" ca="1" si="21">RAND()</f>
        <v>0.8961900923776599</v>
      </c>
      <c r="T191" s="9">
        <f t="shared" ca="1" si="21"/>
        <v>0.30458456182165283</v>
      </c>
      <c r="U191" s="9">
        <f t="shared" ca="1" si="21"/>
        <v>0.7790728656018574</v>
      </c>
      <c r="V191" s="9">
        <f t="shared" ca="1" si="21"/>
        <v>0.24352669514110015</v>
      </c>
      <c r="W191" s="9">
        <f t="shared" ca="1" si="21"/>
        <v>0.89297286497339867</v>
      </c>
      <c r="X191" s="9">
        <f t="shared" ca="1" si="21"/>
        <v>0.54513768377094951</v>
      </c>
      <c r="Y191" s="9">
        <f t="shared" ca="1" si="21"/>
        <v>0.96554055977419473</v>
      </c>
      <c r="Z191" s="9">
        <f t="shared" ca="1" si="21"/>
        <v>0.57587041170499065</v>
      </c>
      <c r="AA191" s="9">
        <f t="shared" ca="1" si="21"/>
        <v>0.95886970691642015</v>
      </c>
      <c r="AB191" s="9">
        <f t="shared" ca="1" si="21"/>
        <v>0.20620105001628297</v>
      </c>
      <c r="AC191" s="9">
        <f t="shared" ca="1" si="21"/>
        <v>0.44835798222510981</v>
      </c>
      <c r="AD191" s="9">
        <f t="shared" ca="1" si="21"/>
        <v>0.41359171958883334</v>
      </c>
      <c r="AE191" s="9">
        <f t="shared" ca="1" si="21"/>
        <v>0.87113789753697446</v>
      </c>
      <c r="AF191" s="9">
        <f t="shared" ca="1" si="21"/>
        <v>0.2053443102705117</v>
      </c>
      <c r="AG191" s="9">
        <f t="shared" ca="1" si="21"/>
        <v>0.20088534046364892</v>
      </c>
      <c r="AH191" s="9">
        <f t="shared" ca="1" si="21"/>
        <v>0.7678166726211173</v>
      </c>
    </row>
    <row r="192" spans="18:34" x14ac:dyDescent="0.2">
      <c r="R192" s="4">
        <v>82</v>
      </c>
      <c r="S192" s="9">
        <f t="shared" ca="1" si="21"/>
        <v>0.52357824673292996</v>
      </c>
      <c r="T192" s="9">
        <f t="shared" ca="1" si="21"/>
        <v>0.32694362445798819</v>
      </c>
      <c r="U192" s="9">
        <f t="shared" ca="1" si="21"/>
        <v>0.43900355507232913</v>
      </c>
      <c r="V192" s="9">
        <f t="shared" ca="1" si="21"/>
        <v>0.41442772206897283</v>
      </c>
      <c r="W192" s="9">
        <f t="shared" ca="1" si="21"/>
        <v>0.7213563342621695</v>
      </c>
      <c r="X192" s="9">
        <f t="shared" ca="1" si="21"/>
        <v>0.36331569530630714</v>
      </c>
      <c r="Y192" s="9">
        <f t="shared" ca="1" si="21"/>
        <v>0.82718052312595447</v>
      </c>
      <c r="Z192" s="9">
        <f t="shared" ca="1" si="21"/>
        <v>5.9262208564778374E-2</v>
      </c>
      <c r="AA192" s="9">
        <f t="shared" ca="1" si="21"/>
        <v>0.59452017148927028</v>
      </c>
      <c r="AB192" s="9">
        <f t="shared" ca="1" si="21"/>
        <v>0.60788397022417973</v>
      </c>
      <c r="AC192" s="9">
        <f t="shared" ca="1" si="21"/>
        <v>0.16110096427809995</v>
      </c>
      <c r="AD192" s="9">
        <f t="shared" ca="1" si="21"/>
        <v>0.15193749911409749</v>
      </c>
      <c r="AE192" s="9">
        <f t="shared" ca="1" si="21"/>
        <v>0.16354246455472188</v>
      </c>
      <c r="AF192" s="9">
        <f t="shared" ca="1" si="21"/>
        <v>0.50937167505052949</v>
      </c>
      <c r="AG192" s="9">
        <f t="shared" ca="1" si="21"/>
        <v>0.40575645277861883</v>
      </c>
      <c r="AH192" s="9">
        <f t="shared" ca="1" si="21"/>
        <v>0.64524530097686739</v>
      </c>
    </row>
    <row r="193" spans="18:34" x14ac:dyDescent="0.2">
      <c r="R193" s="4">
        <v>83</v>
      </c>
      <c r="S193" s="9">
        <f t="shared" ca="1" si="21"/>
        <v>0.72174192354875888</v>
      </c>
      <c r="T193" s="9">
        <f t="shared" ca="1" si="21"/>
        <v>0.72944599418013589</v>
      </c>
      <c r="U193" s="9">
        <f t="shared" ca="1" si="21"/>
        <v>0.16782096953820802</v>
      </c>
      <c r="V193" s="9">
        <f t="shared" ca="1" si="21"/>
        <v>0.71726841231477279</v>
      </c>
      <c r="W193" s="9">
        <f t="shared" ca="1" si="21"/>
        <v>0.80666471139098428</v>
      </c>
      <c r="X193" s="9">
        <f t="shared" ca="1" si="21"/>
        <v>0.47255753315995896</v>
      </c>
      <c r="Y193" s="9">
        <f t="shared" ca="1" si="21"/>
        <v>0.83611267358590147</v>
      </c>
      <c r="Z193" s="9">
        <f t="shared" ca="1" si="21"/>
        <v>0.35085033734188464</v>
      </c>
      <c r="AA193" s="9">
        <f t="shared" ca="1" si="21"/>
        <v>0.79777998708475206</v>
      </c>
      <c r="AB193" s="9">
        <f t="shared" ca="1" si="21"/>
        <v>0.40099410457395768</v>
      </c>
      <c r="AC193" s="9">
        <f t="shared" ca="1" si="21"/>
        <v>0.59738006410379052</v>
      </c>
      <c r="AD193" s="9">
        <f t="shared" ca="1" si="21"/>
        <v>0.9368586547204194</v>
      </c>
      <c r="AE193" s="9">
        <f t="shared" ca="1" si="21"/>
        <v>0.59464394425035627</v>
      </c>
      <c r="AF193" s="9">
        <f t="shared" ca="1" si="21"/>
        <v>0.8128032704111775</v>
      </c>
      <c r="AG193" s="9">
        <f t="shared" ca="1" si="21"/>
        <v>0.66614777885226217</v>
      </c>
      <c r="AH193" s="9">
        <f t="shared" ca="1" si="21"/>
        <v>0.82572218834126232</v>
      </c>
    </row>
    <row r="194" spans="18:34" x14ac:dyDescent="0.2">
      <c r="R194" s="4">
        <v>84</v>
      </c>
      <c r="S194" s="9">
        <f t="shared" ca="1" si="21"/>
        <v>0.39577382945849238</v>
      </c>
      <c r="T194" s="9">
        <f t="shared" ca="1" si="21"/>
        <v>0.94751688523562105</v>
      </c>
      <c r="U194" s="9">
        <f t="shared" ca="1" si="21"/>
        <v>5.5737383442212463E-2</v>
      </c>
      <c r="V194" s="9">
        <f t="shared" ca="1" si="21"/>
        <v>4.474269654634333E-2</v>
      </c>
      <c r="W194" s="9">
        <f t="shared" ca="1" si="21"/>
        <v>0.42258877917326765</v>
      </c>
      <c r="X194" s="9">
        <f t="shared" ca="1" si="21"/>
        <v>0.76821383048204284</v>
      </c>
      <c r="Y194" s="9">
        <f t="shared" ca="1" si="21"/>
        <v>0.84907165353735581</v>
      </c>
      <c r="Z194" s="9">
        <f t="shared" ca="1" si="21"/>
        <v>0.61580690498092427</v>
      </c>
      <c r="AA194" s="9">
        <f t="shared" ca="1" si="21"/>
        <v>0.88591490134735884</v>
      </c>
      <c r="AB194" s="9">
        <f t="shared" ca="1" si="21"/>
        <v>0.56572718484654805</v>
      </c>
      <c r="AC194" s="9">
        <f t="shared" ca="1" si="21"/>
        <v>0.65913695286853935</v>
      </c>
      <c r="AD194" s="9">
        <f t="shared" ca="1" si="21"/>
        <v>0.98725828851086705</v>
      </c>
      <c r="AE194" s="9">
        <f t="shared" ca="1" si="21"/>
        <v>0.3419379549757019</v>
      </c>
      <c r="AF194" s="9">
        <f t="shared" ca="1" si="21"/>
        <v>0.11071086938075347</v>
      </c>
      <c r="AG194" s="9">
        <f t="shared" ca="1" si="21"/>
        <v>0.18538343397836088</v>
      </c>
      <c r="AH194" s="9">
        <f t="shared" ca="1" si="21"/>
        <v>0.77861092238720508</v>
      </c>
    </row>
    <row r="195" spans="18:34" x14ac:dyDescent="0.2">
      <c r="R195" s="4">
        <v>85</v>
      </c>
      <c r="S195" s="9">
        <f t="shared" ca="1" si="21"/>
        <v>0.57008927021110001</v>
      </c>
      <c r="T195" s="9">
        <f t="shared" ca="1" si="21"/>
        <v>0.11935471665404795</v>
      </c>
      <c r="U195" s="9">
        <f t="shared" ca="1" si="21"/>
        <v>0.2867918955073202</v>
      </c>
      <c r="V195" s="9">
        <f t="shared" ca="1" si="21"/>
        <v>0.39759248961851423</v>
      </c>
      <c r="W195" s="9">
        <f t="shared" ca="1" si="21"/>
        <v>0.63543082263892303</v>
      </c>
      <c r="X195" s="9">
        <f t="shared" ca="1" si="21"/>
        <v>0.26090717813413133</v>
      </c>
      <c r="Y195" s="9">
        <f t="shared" ca="1" si="21"/>
        <v>0.42455031384732556</v>
      </c>
      <c r="Z195" s="9">
        <f t="shared" ca="1" si="21"/>
        <v>0.50245337972062376</v>
      </c>
      <c r="AA195" s="9">
        <f t="shared" ca="1" si="21"/>
        <v>0.29437747284636284</v>
      </c>
      <c r="AB195" s="9">
        <f t="shared" ca="1" si="21"/>
        <v>0.80713011608018848</v>
      </c>
      <c r="AC195" s="9">
        <f t="shared" ca="1" si="21"/>
        <v>0.68267078529385128</v>
      </c>
      <c r="AD195" s="9">
        <f t="shared" ca="1" si="21"/>
        <v>0.47319705559593095</v>
      </c>
      <c r="AE195" s="9">
        <f t="shared" ca="1" si="21"/>
        <v>0.67103964492924528</v>
      </c>
      <c r="AF195" s="9">
        <f t="shared" ca="1" si="21"/>
        <v>0.39132586383367973</v>
      </c>
      <c r="AG195" s="9">
        <f t="shared" ca="1" si="21"/>
        <v>0.55577123982158394</v>
      </c>
      <c r="AH195" s="9">
        <f t="shared" ca="1" si="21"/>
        <v>0.38895683189987162</v>
      </c>
    </row>
    <row r="196" spans="18:34" x14ac:dyDescent="0.2">
      <c r="R196" s="4">
        <v>86</v>
      </c>
      <c r="S196" s="9">
        <f t="shared" ca="1" si="21"/>
        <v>0.55731757962562589</v>
      </c>
      <c r="T196" s="9">
        <f t="shared" ca="1" si="21"/>
        <v>0.48909297962752663</v>
      </c>
      <c r="U196" s="9">
        <f t="shared" ca="1" si="21"/>
        <v>0.90221517287526609</v>
      </c>
      <c r="V196" s="9">
        <f t="shared" ca="1" si="21"/>
        <v>0.87093472367098568</v>
      </c>
      <c r="W196" s="9">
        <f t="shared" ca="1" si="21"/>
        <v>0.84589114049407998</v>
      </c>
      <c r="X196" s="9">
        <f t="shared" ca="1" si="21"/>
        <v>0.47182429189095421</v>
      </c>
      <c r="Y196" s="9">
        <f t="shared" ca="1" si="21"/>
        <v>0.46190470433299957</v>
      </c>
      <c r="Z196" s="9">
        <f t="shared" ca="1" si="21"/>
        <v>0.85184081243766041</v>
      </c>
      <c r="AA196" s="9">
        <f t="shared" ca="1" si="21"/>
        <v>0.68274404638159036</v>
      </c>
      <c r="AB196" s="9">
        <f t="shared" ca="1" si="21"/>
        <v>0.60973626167579509</v>
      </c>
      <c r="AC196" s="9">
        <f t="shared" ca="1" si="21"/>
        <v>0.12686115639027007</v>
      </c>
      <c r="AD196" s="9">
        <f t="shared" ca="1" si="21"/>
        <v>1.8414261826371403E-2</v>
      </c>
      <c r="AE196" s="9">
        <f t="shared" ca="1" si="21"/>
        <v>0.76638672102810368</v>
      </c>
      <c r="AF196" s="9">
        <f t="shared" ca="1" si="21"/>
        <v>0.26445411877905178</v>
      </c>
      <c r="AG196" s="9">
        <f t="shared" ca="1" si="21"/>
        <v>3.6512115948204249E-2</v>
      </c>
      <c r="AH196" s="9">
        <f t="shared" ca="1" si="21"/>
        <v>0.29288069113502335</v>
      </c>
    </row>
    <row r="197" spans="18:34" x14ac:dyDescent="0.2">
      <c r="R197" s="4">
        <v>87</v>
      </c>
      <c r="S197" s="9">
        <f t="shared" ca="1" si="21"/>
        <v>0.93276226620598868</v>
      </c>
      <c r="T197" s="9">
        <f t="shared" ca="1" si="21"/>
        <v>0.10566302566065455</v>
      </c>
      <c r="U197" s="9">
        <f t="shared" ca="1" si="21"/>
        <v>0.51978481513404884</v>
      </c>
      <c r="V197" s="9">
        <f t="shared" ca="1" si="21"/>
        <v>0.32478580426127801</v>
      </c>
      <c r="W197" s="9">
        <f t="shared" ca="1" si="21"/>
        <v>0.33312053703175493</v>
      </c>
      <c r="X197" s="9">
        <f t="shared" ca="1" si="21"/>
        <v>0.55405299915108397</v>
      </c>
      <c r="Y197" s="9">
        <f t="shared" ca="1" si="21"/>
        <v>0.13813459506932224</v>
      </c>
      <c r="Z197" s="9">
        <f t="shared" ca="1" si="21"/>
        <v>0.17728667152936439</v>
      </c>
      <c r="AA197" s="9">
        <f t="shared" ca="1" si="21"/>
        <v>0.48480030665057761</v>
      </c>
      <c r="AB197" s="9">
        <f t="shared" ca="1" si="21"/>
        <v>0.17540623815472733</v>
      </c>
      <c r="AC197" s="9">
        <f t="shared" ca="1" si="21"/>
        <v>0.62680129820513109</v>
      </c>
      <c r="AD197" s="9">
        <f t="shared" ca="1" si="21"/>
        <v>0.56399974391245133</v>
      </c>
      <c r="AE197" s="9">
        <f t="shared" ca="1" si="21"/>
        <v>0.10771326229353395</v>
      </c>
      <c r="AF197" s="9">
        <f t="shared" ca="1" si="21"/>
        <v>0.13162348102596944</v>
      </c>
      <c r="AG197" s="9">
        <f t="shared" ca="1" si="21"/>
        <v>0.19597776197309114</v>
      </c>
      <c r="AH197" s="9">
        <f t="shared" ca="1" si="21"/>
        <v>0.21189537207156905</v>
      </c>
    </row>
    <row r="198" spans="18:34" x14ac:dyDescent="0.2">
      <c r="R198" s="4">
        <v>88</v>
      </c>
      <c r="S198" s="9">
        <f t="shared" ca="1" si="21"/>
        <v>8.27887668676901E-2</v>
      </c>
      <c r="T198" s="9">
        <f t="shared" ca="1" si="21"/>
        <v>0.4755078672860662</v>
      </c>
      <c r="U198" s="9">
        <f t="shared" ca="1" si="21"/>
        <v>0.75598776780641097</v>
      </c>
      <c r="V198" s="9">
        <f t="shared" ca="1" si="21"/>
        <v>0.43754908513269464</v>
      </c>
      <c r="W198" s="9">
        <f t="shared" ca="1" si="21"/>
        <v>0.58881488527782344</v>
      </c>
      <c r="X198" s="9">
        <f t="shared" ca="1" si="21"/>
        <v>0.55326152839474729</v>
      </c>
      <c r="Y198" s="9">
        <f t="shared" ca="1" si="21"/>
        <v>0.58198614205956767</v>
      </c>
      <c r="Z198" s="9">
        <f t="shared" ca="1" si="21"/>
        <v>0.55465010074755994</v>
      </c>
      <c r="AA198" s="9">
        <f t="shared" ca="1" si="21"/>
        <v>0.81997042880813154</v>
      </c>
      <c r="AB198" s="9">
        <f t="shared" ca="1" si="21"/>
        <v>0.23682317710182255</v>
      </c>
      <c r="AC198" s="9">
        <f t="shared" ca="1" si="21"/>
        <v>0.99218862574059774</v>
      </c>
      <c r="AD198" s="9">
        <f t="shared" ca="1" si="21"/>
        <v>0.27959844276144552</v>
      </c>
      <c r="AE198" s="9">
        <f t="shared" ca="1" si="21"/>
        <v>0.72861145381172965</v>
      </c>
      <c r="AF198" s="9">
        <f t="shared" ca="1" si="21"/>
        <v>0.10523609361152986</v>
      </c>
      <c r="AG198" s="9">
        <f t="shared" ca="1" si="21"/>
        <v>0.12148557333002064</v>
      </c>
      <c r="AH198" s="9">
        <f t="shared" ca="1" si="21"/>
        <v>0.30824868372804903</v>
      </c>
    </row>
    <row r="199" spans="18:34" x14ac:dyDescent="0.2">
      <c r="R199" s="4">
        <v>89</v>
      </c>
      <c r="S199" s="9">
        <f t="shared" ca="1" si="21"/>
        <v>0.39867196305652108</v>
      </c>
      <c r="T199" s="9">
        <f t="shared" ca="1" si="21"/>
        <v>0.45218703355750656</v>
      </c>
      <c r="U199" s="9">
        <f t="shared" ca="1" si="21"/>
        <v>0.59879507468358228</v>
      </c>
      <c r="V199" s="9">
        <f t="shared" ca="1" si="21"/>
        <v>0.46764515135553753</v>
      </c>
      <c r="W199" s="9">
        <f t="shared" ca="1" si="21"/>
        <v>0.67513356747731534</v>
      </c>
      <c r="X199" s="9">
        <f t="shared" ca="1" si="21"/>
        <v>0.24324452519438122</v>
      </c>
      <c r="Y199" s="9">
        <f t="shared" ca="1" si="21"/>
        <v>0.91331620229962895</v>
      </c>
      <c r="Z199" s="9">
        <f t="shared" ca="1" si="21"/>
        <v>0.60642919043637467</v>
      </c>
      <c r="AA199" s="9">
        <f t="shared" ca="1" si="21"/>
        <v>0.3783511845816756</v>
      </c>
      <c r="AB199" s="9">
        <f t="shared" ca="1" si="21"/>
        <v>0.87337993006212</v>
      </c>
      <c r="AC199" s="9">
        <f t="shared" ca="1" si="21"/>
        <v>0.35215952683593832</v>
      </c>
      <c r="AD199" s="9">
        <f t="shared" ca="1" si="21"/>
        <v>0.43364662096971274</v>
      </c>
      <c r="AE199" s="9">
        <f t="shared" ca="1" si="21"/>
        <v>0.87211769331758271</v>
      </c>
      <c r="AF199" s="9">
        <f t="shared" ca="1" si="21"/>
        <v>0.10218043866787108</v>
      </c>
      <c r="AG199" s="9">
        <f t="shared" ca="1" si="21"/>
        <v>0.20399951786649306</v>
      </c>
      <c r="AH199" s="9">
        <f t="shared" ca="1" si="21"/>
        <v>0.60350730900858796</v>
      </c>
    </row>
    <row r="200" spans="18:34" x14ac:dyDescent="0.2">
      <c r="R200" s="4">
        <v>90</v>
      </c>
      <c r="S200" s="9">
        <f t="shared" ca="1" si="21"/>
        <v>0.91346215705127776</v>
      </c>
      <c r="T200" s="9">
        <f t="shared" ca="1" si="21"/>
        <v>0.43426852277969652</v>
      </c>
      <c r="U200" s="9">
        <f t="shared" ca="1" si="21"/>
        <v>0.7579588294097781</v>
      </c>
      <c r="V200" s="9">
        <f t="shared" ca="1" si="21"/>
        <v>0.98091760000732997</v>
      </c>
      <c r="W200" s="9">
        <f t="shared" ca="1" si="21"/>
        <v>0.96945805405390972</v>
      </c>
      <c r="X200" s="9">
        <f t="shared" ca="1" si="21"/>
        <v>0.77498920552546124</v>
      </c>
      <c r="Y200" s="9">
        <f t="shared" ca="1" si="21"/>
        <v>0.14688093278207282</v>
      </c>
      <c r="Z200" s="9">
        <f t="shared" ca="1" si="21"/>
        <v>0.28552547114936344</v>
      </c>
      <c r="AA200" s="9">
        <f t="shared" ca="1" si="21"/>
        <v>0.79098210844065986</v>
      </c>
      <c r="AB200" s="9">
        <f t="shared" ca="1" si="21"/>
        <v>0.21431333087910465</v>
      </c>
      <c r="AC200" s="9">
        <f t="shared" ca="1" si="21"/>
        <v>0.317135757459578</v>
      </c>
      <c r="AD200" s="9">
        <f t="shared" ca="1" si="21"/>
        <v>0.7931029393902197</v>
      </c>
      <c r="AE200" s="9">
        <f t="shared" ca="1" si="21"/>
        <v>0.16837969273318132</v>
      </c>
      <c r="AF200" s="9">
        <f t="shared" ca="1" si="21"/>
        <v>0.75208880870071948</v>
      </c>
      <c r="AG200" s="9">
        <f t="shared" ca="1" si="21"/>
        <v>0.65427723060768184</v>
      </c>
      <c r="AH200" s="9">
        <f t="shared" ca="1" si="21"/>
        <v>0.11415904971415214</v>
      </c>
    </row>
    <row r="201" spans="18:34" x14ac:dyDescent="0.2">
      <c r="R201" s="4">
        <v>91</v>
      </c>
      <c r="S201" s="9">
        <f t="shared" ca="1" si="21"/>
        <v>0.15170212224998059</v>
      </c>
      <c r="T201" s="9">
        <f t="shared" ca="1" si="21"/>
        <v>0.55592325186884106</v>
      </c>
      <c r="U201" s="9">
        <f t="shared" ca="1" si="21"/>
        <v>0.51432517100240505</v>
      </c>
      <c r="V201" s="9">
        <f t="shared" ca="1" si="21"/>
        <v>0.52169444981688595</v>
      </c>
      <c r="W201" s="9">
        <f t="shared" ca="1" si="21"/>
        <v>0.41696458480944254</v>
      </c>
      <c r="X201" s="9">
        <f t="shared" ca="1" si="21"/>
        <v>0.67815081488383167</v>
      </c>
      <c r="Y201" s="9">
        <f t="shared" ca="1" si="21"/>
        <v>0.3252496223885416</v>
      </c>
      <c r="Z201" s="9">
        <f t="shared" ca="1" si="21"/>
        <v>0.71095078915273491</v>
      </c>
      <c r="AA201" s="9">
        <f t="shared" ca="1" si="21"/>
        <v>0.78293654962740833</v>
      </c>
      <c r="AB201" s="9">
        <f t="shared" ca="1" si="21"/>
        <v>0.41151851316475163</v>
      </c>
      <c r="AC201" s="9">
        <f t="shared" ca="1" si="21"/>
        <v>0.7161177972921049</v>
      </c>
      <c r="AD201" s="9">
        <f t="shared" ca="1" si="21"/>
        <v>0.27397730424199829</v>
      </c>
      <c r="AE201" s="9">
        <f t="shared" ca="1" si="21"/>
        <v>0.56736082312839453</v>
      </c>
      <c r="AF201" s="9">
        <f t="shared" ca="1" si="21"/>
        <v>0.22021365437943519</v>
      </c>
      <c r="AG201" s="9">
        <f t="shared" ca="1" si="21"/>
        <v>0.71364653929087019</v>
      </c>
      <c r="AH201" s="9">
        <f t="shared" ca="1" si="21"/>
        <v>0.39707949159302569</v>
      </c>
    </row>
    <row r="202" spans="18:34" x14ac:dyDescent="0.2">
      <c r="R202" s="4">
        <v>92</v>
      </c>
      <c r="S202" s="9">
        <f t="shared" ca="1" si="21"/>
        <v>0.43587431109456631</v>
      </c>
      <c r="T202" s="9">
        <f t="shared" ca="1" si="21"/>
        <v>0.42178824270606696</v>
      </c>
      <c r="U202" s="9">
        <f t="shared" ca="1" si="21"/>
        <v>0.53176350184682897</v>
      </c>
      <c r="V202" s="9">
        <f t="shared" ca="1" si="21"/>
        <v>0.5743869376396834</v>
      </c>
      <c r="W202" s="9">
        <f t="shared" ca="1" si="21"/>
        <v>0.45374451478205546</v>
      </c>
      <c r="X202" s="9">
        <f t="shared" ca="1" si="21"/>
        <v>0.60497446865787996</v>
      </c>
      <c r="Y202" s="9">
        <f t="shared" ca="1" si="21"/>
        <v>0.67146525270427415</v>
      </c>
      <c r="Z202" s="9">
        <f t="shared" ca="1" si="21"/>
        <v>0.65499572963056962</v>
      </c>
      <c r="AA202" s="9">
        <f t="shared" ca="1" si="21"/>
        <v>0.58500243252299833</v>
      </c>
      <c r="AB202" s="9">
        <f t="shared" ca="1" si="21"/>
        <v>0.42978777250865463</v>
      </c>
      <c r="AC202" s="9">
        <f t="shared" ca="1" si="21"/>
        <v>0.91938572241091288</v>
      </c>
      <c r="AD202" s="9">
        <f t="shared" ca="1" si="21"/>
        <v>0.93066528551492711</v>
      </c>
      <c r="AE202" s="9">
        <f t="shared" ca="1" si="21"/>
        <v>0.68460169423156392</v>
      </c>
      <c r="AF202" s="9">
        <f t="shared" ca="1" si="21"/>
        <v>0.16023016469622742</v>
      </c>
      <c r="AG202" s="9">
        <f t="shared" ca="1" si="21"/>
        <v>0.112956993649312</v>
      </c>
      <c r="AH202" s="9">
        <f t="shared" ca="1" si="21"/>
        <v>0.69020129012177356</v>
      </c>
    </row>
    <row r="203" spans="18:34" x14ac:dyDescent="0.2">
      <c r="R203" s="4">
        <v>93</v>
      </c>
      <c r="S203" s="9">
        <f t="shared" ca="1" si="21"/>
        <v>0.866285980399777</v>
      </c>
      <c r="T203" s="9">
        <f t="shared" ca="1" si="21"/>
        <v>0.54065315850221141</v>
      </c>
      <c r="U203" s="9">
        <f t="shared" ca="1" si="21"/>
        <v>0.31155634707255631</v>
      </c>
      <c r="V203" s="9">
        <f t="shared" ca="1" si="21"/>
        <v>0.11016843215874139</v>
      </c>
      <c r="W203" s="9">
        <f t="shared" ca="1" si="21"/>
        <v>0.21787182115486936</v>
      </c>
      <c r="X203" s="9">
        <f t="shared" ca="1" si="21"/>
        <v>0.75643810066052819</v>
      </c>
      <c r="Y203" s="9">
        <f t="shared" ca="1" si="21"/>
        <v>0.59186651605827856</v>
      </c>
      <c r="Z203" s="9">
        <f t="shared" ca="1" si="21"/>
        <v>0.27525273169816677</v>
      </c>
      <c r="AA203" s="9">
        <f t="shared" ca="1" si="21"/>
        <v>0.11298046839332732</v>
      </c>
      <c r="AB203" s="9">
        <f t="shared" ca="1" si="21"/>
        <v>0.83348152183366842</v>
      </c>
      <c r="AC203" s="9">
        <f t="shared" ca="1" si="21"/>
        <v>6.9997175812516632E-2</v>
      </c>
      <c r="AD203" s="9">
        <f t="shared" ca="1" si="21"/>
        <v>0.70013770661676689</v>
      </c>
      <c r="AE203" s="9">
        <f t="shared" ca="1" si="21"/>
        <v>0.96157886025167083</v>
      </c>
      <c r="AF203" s="9">
        <f t="shared" ca="1" si="21"/>
        <v>0.41751280986821004</v>
      </c>
      <c r="AG203" s="9">
        <f t="shared" ca="1" si="21"/>
        <v>0.99984474750620134</v>
      </c>
      <c r="AH203" s="9">
        <f t="shared" ca="1" si="21"/>
        <v>0.2896011875591159</v>
      </c>
    </row>
    <row r="204" spans="18:34" x14ac:dyDescent="0.2">
      <c r="R204" s="4">
        <v>94</v>
      </c>
      <c r="S204" s="9">
        <f t="shared" ca="1" si="21"/>
        <v>0.31900179674442497</v>
      </c>
      <c r="T204" s="9">
        <f t="shared" ca="1" si="21"/>
        <v>4.4542641125945526E-2</v>
      </c>
      <c r="U204" s="9">
        <f t="shared" ca="1" si="21"/>
        <v>0.76021467408311461</v>
      </c>
      <c r="V204" s="9">
        <f t="shared" ca="1" si="21"/>
        <v>0.37710251761140301</v>
      </c>
      <c r="W204" s="9">
        <f t="shared" ca="1" si="21"/>
        <v>0.85903153653595676</v>
      </c>
      <c r="X204" s="9">
        <f t="shared" ca="1" si="21"/>
        <v>0.14994130150645812</v>
      </c>
      <c r="Y204" s="9">
        <f t="shared" ca="1" si="21"/>
        <v>0.31547514457746662</v>
      </c>
      <c r="Z204" s="9">
        <f t="shared" ca="1" si="21"/>
        <v>0.36849118375813827</v>
      </c>
      <c r="AA204" s="9">
        <f t="shared" ca="1" si="21"/>
        <v>0.61447633546189684</v>
      </c>
      <c r="AB204" s="9">
        <f t="shared" ca="1" si="21"/>
        <v>0.28371361168482956</v>
      </c>
      <c r="AC204" s="9">
        <f t="shared" ca="1" si="21"/>
        <v>0.55213822695878312</v>
      </c>
      <c r="AD204" s="9">
        <f t="shared" ca="1" si="21"/>
        <v>0.22252433754093448</v>
      </c>
      <c r="AE204" s="9">
        <f t="shared" ca="1" si="21"/>
        <v>3.4244910233577452E-2</v>
      </c>
      <c r="AF204" s="9">
        <f t="shared" ca="1" si="21"/>
        <v>0.37848888320021457</v>
      </c>
      <c r="AG204" s="9">
        <f t="shared" ca="1" si="21"/>
        <v>0.37347619831003909</v>
      </c>
      <c r="AH204" s="9">
        <f t="shared" ca="1" si="21"/>
        <v>0.42228633875056898</v>
      </c>
    </row>
    <row r="205" spans="18:34" x14ac:dyDescent="0.2">
      <c r="R205" s="4">
        <v>95</v>
      </c>
      <c r="S205" s="9">
        <f t="shared" ca="1" si="21"/>
        <v>0.50973437985414893</v>
      </c>
      <c r="T205" s="9">
        <f t="shared" ca="1" si="21"/>
        <v>0.97132637266709887</v>
      </c>
      <c r="U205" s="9">
        <f t="shared" ca="1" si="21"/>
        <v>0.13102139928915635</v>
      </c>
      <c r="V205" s="9">
        <f t="shared" ca="1" si="21"/>
        <v>0.55570198154334982</v>
      </c>
      <c r="W205" s="9">
        <f t="shared" ca="1" si="21"/>
        <v>0.81940616861957449</v>
      </c>
      <c r="X205" s="9">
        <f t="shared" ca="1" si="21"/>
        <v>0.78466282457939862</v>
      </c>
      <c r="Y205" s="9">
        <f t="shared" ca="1" si="21"/>
        <v>0.5597905504517886</v>
      </c>
      <c r="Z205" s="9">
        <f t="shared" ca="1" si="21"/>
        <v>0.41068569020178514</v>
      </c>
      <c r="AA205" s="9">
        <f t="shared" ca="1" si="21"/>
        <v>0.4416058981862514</v>
      </c>
      <c r="AB205" s="9">
        <f t="shared" ca="1" si="21"/>
        <v>7.7629188339057076E-2</v>
      </c>
      <c r="AC205" s="9">
        <f t="shared" ca="1" si="21"/>
        <v>0.83351999271307287</v>
      </c>
      <c r="AD205" s="9">
        <f t="shared" ca="1" si="21"/>
        <v>0.59521188353054399</v>
      </c>
      <c r="AE205" s="9">
        <f t="shared" ca="1" si="21"/>
        <v>0.59891701152564825</v>
      </c>
      <c r="AF205" s="9">
        <f t="shared" ca="1" si="21"/>
        <v>0.62630570037814626</v>
      </c>
      <c r="AG205" s="9">
        <f t="shared" ca="1" si="21"/>
        <v>0.27727854680410946</v>
      </c>
      <c r="AH205" s="9">
        <f t="shared" ca="1" si="21"/>
        <v>0.20970110511878493</v>
      </c>
    </row>
    <row r="206" spans="18:34" x14ac:dyDescent="0.2">
      <c r="R206" s="4">
        <v>96</v>
      </c>
      <c r="S206" s="9">
        <f t="shared" ca="1" si="21"/>
        <v>0.49068522233876599</v>
      </c>
      <c r="T206" s="9">
        <f t="shared" ca="1" si="21"/>
        <v>0.53979899724137537</v>
      </c>
      <c r="U206" s="9">
        <f t="shared" ca="1" si="21"/>
        <v>0.61897423019019704</v>
      </c>
      <c r="V206" s="9">
        <f t="shared" ca="1" si="21"/>
        <v>0.90052854411295646</v>
      </c>
      <c r="W206" s="9">
        <f t="shared" ca="1" si="21"/>
        <v>0.10171206658528986</v>
      </c>
      <c r="X206" s="9">
        <f t="shared" ca="1" si="21"/>
        <v>5.0844330112514102E-2</v>
      </c>
      <c r="Y206" s="9">
        <f t="shared" ca="1" si="21"/>
        <v>0.69250284964434727</v>
      </c>
      <c r="Z206" s="9">
        <f t="shared" ca="1" si="21"/>
        <v>0.89003037680866603</v>
      </c>
      <c r="AA206" s="9">
        <f t="shared" ca="1" si="21"/>
        <v>0.59865331957281454</v>
      </c>
      <c r="AB206" s="9">
        <f t="shared" ca="1" si="21"/>
        <v>0.39749473260656232</v>
      </c>
      <c r="AC206" s="9">
        <f t="shared" ca="1" si="21"/>
        <v>0.95632715583432937</v>
      </c>
      <c r="AD206" s="9">
        <f t="shared" ca="1" si="21"/>
        <v>0.59867804852972784</v>
      </c>
      <c r="AE206" s="9">
        <f t="shared" ca="1" si="21"/>
        <v>0.60927675627850497</v>
      </c>
      <c r="AF206" s="9">
        <f t="shared" ca="1" si="21"/>
        <v>0.88550729899558078</v>
      </c>
      <c r="AG206" s="9">
        <f t="shared" ca="1" si="21"/>
        <v>0.73442175742839289</v>
      </c>
      <c r="AH206" s="9">
        <f ca="1">RAND()</f>
        <v>0.66574728935404137</v>
      </c>
    </row>
    <row r="207" spans="18:34" x14ac:dyDescent="0.2">
      <c r="R207" s="4">
        <v>97</v>
      </c>
      <c r="S207" s="9">
        <f t="shared" ref="S207:AH210" ca="1" si="22">RAND()</f>
        <v>0.33884881541702305</v>
      </c>
      <c r="T207" s="9">
        <f t="shared" ca="1" si="22"/>
        <v>0.55762648029575923</v>
      </c>
      <c r="U207" s="9">
        <f t="shared" ca="1" si="22"/>
        <v>0.94629065839919002</v>
      </c>
      <c r="V207" s="9">
        <f t="shared" ca="1" si="22"/>
        <v>0.4319985138291963</v>
      </c>
      <c r="W207" s="9">
        <f t="shared" ca="1" si="22"/>
        <v>0.85645417855882344</v>
      </c>
      <c r="X207" s="9">
        <f t="shared" ca="1" si="22"/>
        <v>0.32023623507671473</v>
      </c>
      <c r="Y207" s="9">
        <f t="shared" ca="1" si="22"/>
        <v>0.97912121164415988</v>
      </c>
      <c r="Z207" s="9">
        <f t="shared" ca="1" si="22"/>
        <v>0.10543618445301672</v>
      </c>
      <c r="AA207" s="9">
        <f t="shared" ca="1" si="22"/>
        <v>0.22858318148138546</v>
      </c>
      <c r="AB207" s="9">
        <f t="shared" ca="1" si="22"/>
        <v>0.17304422491770666</v>
      </c>
      <c r="AC207" s="9">
        <f t="shared" ca="1" si="22"/>
        <v>0.97553883398753827</v>
      </c>
      <c r="AD207" s="9">
        <f t="shared" ca="1" si="22"/>
        <v>0.71428757109376828</v>
      </c>
      <c r="AE207" s="9">
        <f t="shared" ca="1" si="22"/>
        <v>0.49392326367024397</v>
      </c>
      <c r="AF207" s="9">
        <f t="shared" ca="1" si="22"/>
        <v>0.12545221638438997</v>
      </c>
      <c r="AG207" s="9">
        <f t="shared" ca="1" si="22"/>
        <v>0.3514972879494731</v>
      </c>
      <c r="AH207" s="9">
        <f t="shared" ca="1" si="22"/>
        <v>0.29453091657521102</v>
      </c>
    </row>
    <row r="208" spans="18:34" x14ac:dyDescent="0.2">
      <c r="R208" s="4">
        <v>98</v>
      </c>
      <c r="S208" s="9">
        <f t="shared" ca="1" si="22"/>
        <v>0.9865562380096824</v>
      </c>
      <c r="T208" s="9">
        <f t="shared" ca="1" si="22"/>
        <v>0.32920135896651026</v>
      </c>
      <c r="U208" s="9">
        <f t="shared" ca="1" si="22"/>
        <v>0.74212963680952149</v>
      </c>
      <c r="V208" s="9">
        <f t="shared" ca="1" si="22"/>
        <v>0.45139930407575757</v>
      </c>
      <c r="W208" s="9">
        <f t="shared" ca="1" si="22"/>
        <v>0.24881984181160444</v>
      </c>
      <c r="X208" s="9">
        <f t="shared" ca="1" si="22"/>
        <v>0.55862718428730407</v>
      </c>
      <c r="Y208" s="9">
        <f t="shared" ca="1" si="22"/>
        <v>0.2501684985205419</v>
      </c>
      <c r="Z208" s="9">
        <f t="shared" ca="1" si="22"/>
        <v>6.1962335069870589E-2</v>
      </c>
      <c r="AA208" s="9">
        <f t="shared" ca="1" si="22"/>
        <v>0.15237545366649574</v>
      </c>
      <c r="AB208" s="9">
        <f t="shared" ca="1" si="22"/>
        <v>0.83784168402981662</v>
      </c>
      <c r="AC208" s="9">
        <f t="shared" ca="1" si="22"/>
        <v>3.54189877629284E-2</v>
      </c>
      <c r="AD208" s="9">
        <f t="shared" ca="1" si="22"/>
        <v>0.44901001417031838</v>
      </c>
      <c r="AE208" s="9">
        <f t="shared" ca="1" si="22"/>
        <v>0.54878210720482712</v>
      </c>
      <c r="AF208" s="9">
        <f t="shared" ca="1" si="22"/>
        <v>0.91140219588470239</v>
      </c>
      <c r="AG208" s="9">
        <f t="shared" ca="1" si="22"/>
        <v>0.32335067261058226</v>
      </c>
      <c r="AH208" s="9">
        <f t="shared" ca="1" si="22"/>
        <v>0.83789234679523972</v>
      </c>
    </row>
    <row r="209" spans="18:34" x14ac:dyDescent="0.2">
      <c r="R209" s="4">
        <v>99</v>
      </c>
      <c r="S209" s="9">
        <f t="shared" ca="1" si="22"/>
        <v>0.24388499442909717</v>
      </c>
      <c r="T209" s="9">
        <f t="shared" ca="1" si="22"/>
        <v>0.33745090338275052</v>
      </c>
      <c r="U209" s="9">
        <f t="shared" ca="1" si="22"/>
        <v>0.19588861385328393</v>
      </c>
      <c r="V209" s="9">
        <f t="shared" ca="1" si="22"/>
        <v>0.11203610804111619</v>
      </c>
      <c r="W209" s="9">
        <f t="shared" ca="1" si="22"/>
        <v>0.7157882317258093</v>
      </c>
      <c r="X209" s="9">
        <f t="shared" ca="1" si="22"/>
        <v>0.57241328652963752</v>
      </c>
      <c r="Y209" s="9">
        <f t="shared" ca="1" si="22"/>
        <v>0.93015385782142002</v>
      </c>
      <c r="Z209" s="9">
        <f t="shared" ca="1" si="22"/>
        <v>0.69067564750418831</v>
      </c>
      <c r="AA209" s="9">
        <f t="shared" ca="1" si="22"/>
        <v>0.41410233605558211</v>
      </c>
      <c r="AB209" s="9">
        <f t="shared" ca="1" si="22"/>
        <v>0.81294863365334402</v>
      </c>
      <c r="AC209" s="9">
        <f t="shared" ca="1" si="22"/>
        <v>0.47596788281659397</v>
      </c>
      <c r="AD209" s="9">
        <f t="shared" ca="1" si="22"/>
        <v>6.2455120496312411E-2</v>
      </c>
      <c r="AE209" s="9">
        <f t="shared" ca="1" si="22"/>
        <v>3.6619734613793087E-2</v>
      </c>
      <c r="AF209" s="9">
        <f t="shared" ca="1" si="22"/>
        <v>0.37787986844785049</v>
      </c>
      <c r="AG209" s="9">
        <f t="shared" ca="1" si="22"/>
        <v>4.9610537506089125E-2</v>
      </c>
      <c r="AH209" s="9">
        <f t="shared" ca="1" si="22"/>
        <v>0.99872390934387834</v>
      </c>
    </row>
    <row r="210" spans="18:34" x14ac:dyDescent="0.2">
      <c r="R210" s="4">
        <v>100</v>
      </c>
      <c r="S210" s="9">
        <f t="shared" ca="1" si="22"/>
        <v>0.41115182764772273</v>
      </c>
      <c r="T210" s="9">
        <f t="shared" ca="1" si="22"/>
        <v>0.79040351661446884</v>
      </c>
      <c r="U210" s="9">
        <f t="shared" ca="1" si="22"/>
        <v>0.17308477499137809</v>
      </c>
      <c r="V210" s="9">
        <f t="shared" ca="1" si="22"/>
        <v>0.73431041637878569</v>
      </c>
      <c r="W210" s="9">
        <f t="shared" ca="1" si="22"/>
        <v>0.89676174687760712</v>
      </c>
      <c r="X210" s="9">
        <f t="shared" ca="1" si="22"/>
        <v>0.63979773527499417</v>
      </c>
      <c r="Y210" s="9">
        <f t="shared" ca="1" si="22"/>
        <v>0.73399131590357058</v>
      </c>
      <c r="Z210" s="9">
        <f t="shared" ca="1" si="22"/>
        <v>0.11346796855093999</v>
      </c>
      <c r="AA210" s="9">
        <f t="shared" ca="1" si="22"/>
        <v>0.28576147696247067</v>
      </c>
      <c r="AB210" s="9">
        <f t="shared" ca="1" si="22"/>
        <v>0.47212017273373652</v>
      </c>
      <c r="AC210" s="9">
        <f t="shared" ca="1" si="22"/>
        <v>0.54260146564315814</v>
      </c>
      <c r="AD210" s="9">
        <f t="shared" ca="1" si="22"/>
        <v>0.194952323809232</v>
      </c>
      <c r="AE210" s="9">
        <f t="shared" ca="1" si="22"/>
        <v>0.75696074934827084</v>
      </c>
      <c r="AF210" s="9">
        <f t="shared" ca="1" si="22"/>
        <v>0.82390488315747101</v>
      </c>
      <c r="AG210" s="9">
        <f t="shared" ca="1" si="22"/>
        <v>0.49757824160179398</v>
      </c>
      <c r="AH210" s="9">
        <f t="shared" ca="1" si="22"/>
        <v>0.22091254573273933</v>
      </c>
    </row>
  </sheetData>
  <sheetProtection sheet="1" formatCells="0" formatColumns="0" formatRows="0"/>
  <mergeCells count="5">
    <mergeCell ref="AA4:AE4"/>
    <mergeCell ref="AF4:AJ4"/>
    <mergeCell ref="S5:W5"/>
    <mergeCell ref="AA5:AE5"/>
    <mergeCell ref="AF5:AJ5"/>
  </mergeCells>
  <phoneticPr fontId="0" type="noConversion"/>
  <pageMargins left="0.75" right="0.75" top="1" bottom="1" header="0.5" footer="0.5"/>
  <pageSetup scale="87" orientation="landscape" horizontalDpi="4294967293" verticalDpi="4294967293" r:id="rId1"/>
  <headerFooter alignWithMargins="0">
    <oddFooter>&amp;LLearningStats&amp;C&amp;D&amp;RCLT Demonstration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208"/>
  <sheetViews>
    <sheetView showGridLines="0" workbookViewId="0"/>
  </sheetViews>
  <sheetFormatPr defaultRowHeight="12.75" x14ac:dyDescent="0.2"/>
  <cols>
    <col min="1" max="1" width="4.42578125" style="1" customWidth="1"/>
    <col min="2" max="16384" width="9.140625" style="1"/>
  </cols>
  <sheetData>
    <row r="1" spans="2:36" ht="15" x14ac:dyDescent="0.2">
      <c r="B1" s="17" t="s">
        <v>13</v>
      </c>
    </row>
    <row r="2" spans="2:36" x14ac:dyDescent="0.2">
      <c r="G2" s="2"/>
      <c r="H2" s="2"/>
      <c r="I2" s="2"/>
      <c r="J2" s="2"/>
      <c r="K2" s="2"/>
      <c r="L2" s="2"/>
      <c r="M2" s="2"/>
      <c r="N2" s="2"/>
      <c r="O2" s="2"/>
      <c r="S2" s="5"/>
      <c r="T2" s="5"/>
      <c r="V2" s="5"/>
      <c r="W2" s="5"/>
      <c r="X2" s="5"/>
      <c r="Y2" s="3"/>
      <c r="Z2" s="3"/>
      <c r="AA2" s="22" t="s">
        <v>8</v>
      </c>
      <c r="AB2" s="22"/>
      <c r="AC2" s="22"/>
      <c r="AD2" s="22"/>
      <c r="AE2" s="22"/>
      <c r="AF2" s="22" t="s">
        <v>9</v>
      </c>
      <c r="AG2" s="22"/>
      <c r="AH2" s="22"/>
      <c r="AI2" s="22"/>
      <c r="AJ2" s="22"/>
    </row>
    <row r="3" spans="2:36" x14ac:dyDescent="0.2">
      <c r="R3" s="3"/>
      <c r="S3" s="23" t="s">
        <v>3</v>
      </c>
      <c r="T3" s="23"/>
      <c r="U3" s="23"/>
      <c r="V3" s="23"/>
      <c r="W3" s="23"/>
      <c r="X3" s="7"/>
      <c r="Y3" s="3"/>
      <c r="Z3" s="3"/>
      <c r="AA3" s="23" t="s">
        <v>3</v>
      </c>
      <c r="AB3" s="23"/>
      <c r="AC3" s="23"/>
      <c r="AD3" s="23"/>
      <c r="AE3" s="23"/>
      <c r="AF3" s="23" t="s">
        <v>3</v>
      </c>
      <c r="AG3" s="23"/>
      <c r="AH3" s="23"/>
      <c r="AI3" s="23"/>
      <c r="AJ3" s="23"/>
    </row>
    <row r="4" spans="2:36" x14ac:dyDescent="0.2">
      <c r="R4" s="18" t="s">
        <v>0</v>
      </c>
      <c r="S4" s="19">
        <v>1</v>
      </c>
      <c r="T4" s="19">
        <v>2</v>
      </c>
      <c r="U4" s="19">
        <v>4</v>
      </c>
      <c r="V4" s="19">
        <v>8</v>
      </c>
      <c r="W4" s="20">
        <v>16</v>
      </c>
      <c r="X4" s="7"/>
      <c r="Y4" s="6" t="s">
        <v>4</v>
      </c>
      <c r="Z4" s="6" t="s">
        <v>5</v>
      </c>
      <c r="AA4" s="21">
        <v>1</v>
      </c>
      <c r="AB4" s="21">
        <v>2</v>
      </c>
      <c r="AC4" s="21">
        <v>4</v>
      </c>
      <c r="AD4" s="21">
        <v>8</v>
      </c>
      <c r="AE4" s="21">
        <v>16</v>
      </c>
      <c r="AF4" s="21">
        <v>1</v>
      </c>
      <c r="AG4" s="21">
        <v>2</v>
      </c>
      <c r="AH4" s="21">
        <v>4</v>
      </c>
      <c r="AI4" s="21">
        <v>8</v>
      </c>
      <c r="AJ4" s="21">
        <v>16</v>
      </c>
    </row>
    <row r="5" spans="2:36" x14ac:dyDescent="0.2">
      <c r="R5" s="4">
        <v>1</v>
      </c>
      <c r="S5" s="12">
        <f ca="1">S109</f>
        <v>0.98555365161546826</v>
      </c>
      <c r="T5" s="12">
        <f ca="1">AVERAGE(S109,T109)</f>
        <v>2.7759562938341062</v>
      </c>
      <c r="U5" s="12">
        <f ca="1">AVERAGE(S109,V109)</f>
        <v>2.4870282631034968</v>
      </c>
      <c r="V5" s="12">
        <f ca="1">AVERAGE(S109:Z109)</f>
        <v>4.5159675981433329</v>
      </c>
      <c r="W5" s="12">
        <f ca="1">AVERAGE(S109:AH109)</f>
        <v>4.308558995093315</v>
      </c>
      <c r="X5" s="10"/>
      <c r="Y5" s="11">
        <v>0</v>
      </c>
      <c r="Z5" s="11">
        <v>0.35</v>
      </c>
      <c r="AA5" s="13">
        <f t="array" aca="1" ref="AA5:AA39" ca="1">FREQUENCY(S5:S104,$Z5:$Z39)</f>
        <v>5</v>
      </c>
      <c r="AB5" s="13">
        <f t="array" aca="1" ref="AB5:AB39" ca="1">FREQUENCY(T5:T104,$Z5:$Z39)</f>
        <v>1</v>
      </c>
      <c r="AC5" s="13">
        <f t="array" aca="1" ref="AC5:AC39" ca="1">FREQUENCY(U5:U104,$Z5:$Z39)</f>
        <v>0</v>
      </c>
      <c r="AD5" s="13">
        <f t="array" aca="1" ref="AD5:AD39" ca="1">FREQUENCY(V5:V104,$Z5:$Z39)</f>
        <v>0</v>
      </c>
      <c r="AE5" s="13">
        <f t="array" aca="1" ref="AE5:AE39" ca="1">FREQUENCY(W5:W104,$Z5:$Z39)</f>
        <v>0</v>
      </c>
      <c r="AF5" s="9">
        <f>100*(_xlfn.NORM.S.DIST(($Z5-3)/(SQRT(6)/SQRT(S$4)),1)-_xlfn.NORM.S.DIST(($Y5-3)/(SQRT(6)/SQRT(S$4)),1))</f>
        <v>2.9322140678360324</v>
      </c>
      <c r="AG5" s="9">
        <f t="shared" ref="AG5:AJ5" si="0">100*(_xlfn.NORM.S.DIST(($Z5-3)/(SQRT(6)/SQRT(T$4)),1)-_xlfn.NORM.S.DIST(($Y5-3)/(SQRT(6)/SQRT(T$4)),1))</f>
        <v>2.1378802553411349</v>
      </c>
      <c r="AH5" s="9">
        <f t="shared" si="0"/>
        <v>0.80901392499168634</v>
      </c>
      <c r="AI5" s="9">
        <f t="shared" si="0"/>
        <v>8.4084322472606804E-2</v>
      </c>
      <c r="AJ5" s="9">
        <f t="shared" si="0"/>
        <v>7.0612205209290172E-4</v>
      </c>
    </row>
    <row r="6" spans="2:36" x14ac:dyDescent="0.2">
      <c r="R6" s="4">
        <v>2</v>
      </c>
      <c r="S6" s="12">
        <f t="shared" ref="S6:S69" ca="1" si="1">S110</f>
        <v>1.2303300432095761</v>
      </c>
      <c r="T6" s="12">
        <f t="shared" ref="T6:T69" ca="1" si="2">AVERAGE(S110,T110)</f>
        <v>2.6082323316730207</v>
      </c>
      <c r="U6" s="12">
        <f t="shared" ref="U6:U69" ca="1" si="3">AVERAGE(S110,V110)</f>
        <v>2.4549438198942912</v>
      </c>
      <c r="V6" s="12">
        <f t="shared" ref="V6:V69" ca="1" si="4">AVERAGE(S110:Z110)</f>
        <v>2.6228363344011059</v>
      </c>
      <c r="W6" s="12">
        <f t="shared" ref="W6:W69" ca="1" si="5">AVERAGE(S110:AH110)</f>
        <v>2.6691779389348058</v>
      </c>
      <c r="X6" s="10"/>
      <c r="Y6" s="11">
        <v>0.35</v>
      </c>
      <c r="Z6" s="11">
        <v>0.7</v>
      </c>
      <c r="AA6" s="13">
        <f ca="1"/>
        <v>6</v>
      </c>
      <c r="AB6" s="13">
        <f ca="1"/>
        <v>2</v>
      </c>
      <c r="AC6" s="13">
        <f ca="1"/>
        <v>3</v>
      </c>
      <c r="AD6" s="13">
        <f ca="1"/>
        <v>0</v>
      </c>
      <c r="AE6" s="13">
        <f ca="1"/>
        <v>0</v>
      </c>
      <c r="AF6" s="9">
        <f t="shared" ref="AF6:AF39" si="6">100*(_xlfn.NORM.S.DIST(($Z6-3)/(SQRT(6)/SQRT(S$4)),1)-_xlfn.NORM.S.DIST(($Y6-3)/(SQRT(6)/SQRT(S$4)),1))</f>
        <v>3.4214977817065115</v>
      </c>
      <c r="AG6" s="9">
        <f t="shared" ref="AG6:AG39" si="7">100*(_xlfn.NORM.S.DIST(($Z6-3)/(SQRT(6)/SQRT(T$4)),1)-_xlfn.NORM.S.DIST(($Y6-3)/(SQRT(6)/SQRT(T$4)),1))</f>
        <v>2.9093583208139941</v>
      </c>
      <c r="AH6" s="9">
        <f t="shared" ref="AH6:AH39" si="8">100*(_xlfn.NORM.S.DIST(($Z6-3)/(SQRT(6)/SQRT(U$4)),1)-_xlfn.NORM.S.DIST(($Y6-3)/(SQRT(6)/SQRT(U$4)),1))</f>
        <v>1.4951462187003428</v>
      </c>
      <c r="AI6" s="9">
        <f t="shared" ref="AI6:AI39" si="9">100*(_xlfn.NORM.S.DIST(($Z6-3)/(SQRT(6)/SQRT(V$4)),1)-_xlfn.NORM.S.DIST(($Y6-3)/(SQRT(6)/SQRT(V$4)),1))</f>
        <v>0.28490483630600288</v>
      </c>
      <c r="AJ6" s="9">
        <f t="shared" ref="AJ6:AJ39" si="10">100*(_xlfn.NORM.S.DIST(($Z6-3)/(SQRT(6)/SQRT(W$4)),1)-_xlfn.NORM.S.DIST(($Y6-3)/(SQRT(6)/SQRT(W$4)),1))</f>
        <v>7.8822352458836897E-3</v>
      </c>
    </row>
    <row r="7" spans="2:36" x14ac:dyDescent="0.2">
      <c r="R7" s="4">
        <v>3</v>
      </c>
      <c r="S7" s="12">
        <f t="shared" ca="1" si="1"/>
        <v>1.7080056532989534</v>
      </c>
      <c r="T7" s="12">
        <f t="shared" ca="1" si="2"/>
        <v>2.0010137290535974</v>
      </c>
      <c r="U7" s="12">
        <f t="shared" ca="1" si="3"/>
        <v>2.4125189397289022</v>
      </c>
      <c r="V7" s="12">
        <f t="shared" ca="1" si="4"/>
        <v>1.8713391322009418</v>
      </c>
      <c r="W7" s="12">
        <f t="shared" ca="1" si="5"/>
        <v>2.5874370358224459</v>
      </c>
      <c r="X7" s="10"/>
      <c r="Y7" s="11">
        <v>0.7</v>
      </c>
      <c r="Z7" s="11">
        <v>1.05</v>
      </c>
      <c r="AA7" s="13">
        <f ca="1"/>
        <v>14</v>
      </c>
      <c r="AB7" s="13">
        <f ca="1"/>
        <v>5</v>
      </c>
      <c r="AC7" s="13">
        <f ca="1"/>
        <v>7</v>
      </c>
      <c r="AD7" s="13">
        <f ca="1"/>
        <v>0</v>
      </c>
      <c r="AE7" s="13">
        <f ca="1"/>
        <v>0</v>
      </c>
      <c r="AF7" s="9">
        <f t="shared" si="6"/>
        <v>3.9118758817110604</v>
      </c>
      <c r="AG7" s="9">
        <f t="shared" si="7"/>
        <v>3.801345721526797</v>
      </c>
      <c r="AH7" s="9">
        <f t="shared" si="8"/>
        <v>2.5478902611935088</v>
      </c>
      <c r="AI7" s="9">
        <f t="shared" si="9"/>
        <v>0.8215797486514792</v>
      </c>
      <c r="AJ7" s="9">
        <f t="shared" si="10"/>
        <v>6.3906556519623001E-2</v>
      </c>
    </row>
    <row r="8" spans="2:36" x14ac:dyDescent="0.2">
      <c r="R8" s="4">
        <v>4</v>
      </c>
      <c r="S8" s="12">
        <f t="shared" ca="1" si="1"/>
        <v>0.56213293612891191</v>
      </c>
      <c r="T8" s="12">
        <f t="shared" ca="1" si="2"/>
        <v>0.36712806566872452</v>
      </c>
      <c r="U8" s="12">
        <f t="shared" ca="1" si="3"/>
        <v>1.0485698719361685</v>
      </c>
      <c r="V8" s="12">
        <f t="shared" ca="1" si="4"/>
        <v>1.906428277160122</v>
      </c>
      <c r="W8" s="12">
        <f t="shared" ca="1" si="5"/>
        <v>2.2682494725494533</v>
      </c>
      <c r="X8" s="10"/>
      <c r="Y8" s="11">
        <v>1.05</v>
      </c>
      <c r="Z8" s="11">
        <v>1.4</v>
      </c>
      <c r="AA8" s="13">
        <f ca="1"/>
        <v>13</v>
      </c>
      <c r="AB8" s="13">
        <f ca="1"/>
        <v>9</v>
      </c>
      <c r="AC8" s="13">
        <f ca="1"/>
        <v>3</v>
      </c>
      <c r="AD8" s="13">
        <f ca="1"/>
        <v>1</v>
      </c>
      <c r="AE8" s="13">
        <f ca="1"/>
        <v>0</v>
      </c>
      <c r="AF8" s="9">
        <f t="shared" si="6"/>
        <v>4.3822998424102559</v>
      </c>
      <c r="AG8" s="9">
        <f t="shared" si="7"/>
        <v>4.7687429239025079</v>
      </c>
      <c r="AH8" s="9">
        <f t="shared" si="8"/>
        <v>4.0035769352233421</v>
      </c>
      <c r="AI8" s="9">
        <f t="shared" si="9"/>
        <v>2.0164151924311327</v>
      </c>
      <c r="AJ8" s="9">
        <f t="shared" si="10"/>
        <v>0.37649048042690902</v>
      </c>
    </row>
    <row r="9" spans="2:36" x14ac:dyDescent="0.2">
      <c r="R9" s="4">
        <v>5</v>
      </c>
      <c r="S9" s="12">
        <f t="shared" ca="1" si="1"/>
        <v>1.0344564795592652</v>
      </c>
      <c r="T9" s="12">
        <f t="shared" ca="1" si="2"/>
        <v>2.3849014588427608</v>
      </c>
      <c r="U9" s="12">
        <f t="shared" ca="1" si="3"/>
        <v>0.84127901727236765</v>
      </c>
      <c r="V9" s="12">
        <f t="shared" ca="1" si="4"/>
        <v>3.7531792049611328</v>
      </c>
      <c r="W9" s="12">
        <f t="shared" ca="1" si="5"/>
        <v>3.6067010325000246</v>
      </c>
      <c r="X9" s="10"/>
      <c r="Y9" s="11">
        <v>1.4</v>
      </c>
      <c r="Z9" s="11">
        <v>1.75</v>
      </c>
      <c r="AA9" s="13">
        <f ca="1"/>
        <v>9</v>
      </c>
      <c r="AB9" s="13">
        <f ca="1"/>
        <v>6</v>
      </c>
      <c r="AC9" s="13">
        <f ca="1"/>
        <v>14</v>
      </c>
      <c r="AD9" s="13">
        <f ca="1"/>
        <v>3</v>
      </c>
      <c r="AE9" s="13">
        <f ca="1"/>
        <v>1</v>
      </c>
      <c r="AF9" s="9">
        <f t="shared" si="6"/>
        <v>4.8102465140167698</v>
      </c>
      <c r="AG9" s="9">
        <f t="shared" si="7"/>
        <v>5.7437680481775333</v>
      </c>
      <c r="AH9" s="9">
        <f t="shared" si="8"/>
        <v>5.8007870344894021</v>
      </c>
      <c r="AI9" s="9">
        <f t="shared" si="9"/>
        <v>4.2121492838200947</v>
      </c>
      <c r="AJ9" s="9">
        <f t="shared" si="10"/>
        <v>1.6123081047632426</v>
      </c>
    </row>
    <row r="10" spans="2:36" x14ac:dyDescent="0.2">
      <c r="R10" s="4">
        <v>6</v>
      </c>
      <c r="S10" s="12">
        <f t="shared" ca="1" si="1"/>
        <v>2.3000888352612598</v>
      </c>
      <c r="T10" s="12">
        <f t="shared" ca="1" si="2"/>
        <v>3.0331819106120443</v>
      </c>
      <c r="U10" s="12">
        <f t="shared" ca="1" si="3"/>
        <v>5.5918405842666861</v>
      </c>
      <c r="V10" s="12">
        <f t="shared" ca="1" si="4"/>
        <v>5.2030172036748672</v>
      </c>
      <c r="W10" s="12">
        <f t="shared" ca="1" si="5"/>
        <v>4.1414605294058218</v>
      </c>
      <c r="X10" s="10"/>
      <c r="Y10" s="11">
        <v>1.75</v>
      </c>
      <c r="Z10" s="11">
        <v>2.1</v>
      </c>
      <c r="AA10" s="13">
        <f ca="1"/>
        <v>5</v>
      </c>
      <c r="AB10" s="13">
        <f ca="1"/>
        <v>11</v>
      </c>
      <c r="AC10" s="13">
        <f ca="1"/>
        <v>6</v>
      </c>
      <c r="AD10" s="13">
        <f ca="1"/>
        <v>10</v>
      </c>
      <c r="AE10" s="13">
        <f ca="1"/>
        <v>3</v>
      </c>
      <c r="AF10" s="9">
        <f t="shared" si="6"/>
        <v>5.1734565102499133</v>
      </c>
      <c r="AG10" s="9">
        <f t="shared" si="7"/>
        <v>6.6422675116538379</v>
      </c>
      <c r="AH10" s="9">
        <f t="shared" si="8"/>
        <v>7.749928026154052</v>
      </c>
      <c r="AI10" s="9">
        <f t="shared" si="9"/>
        <v>7.4891441408102235</v>
      </c>
      <c r="AJ10" s="9">
        <f t="shared" si="10"/>
        <v>5.0208928478986508</v>
      </c>
    </row>
    <row r="11" spans="2:36" x14ac:dyDescent="0.2">
      <c r="R11" s="4">
        <v>7</v>
      </c>
      <c r="S11" s="12">
        <f t="shared" ca="1" si="1"/>
        <v>3.9508787142264654</v>
      </c>
      <c r="T11" s="12">
        <f t="shared" ca="1" si="2"/>
        <v>2.761578268855752</v>
      </c>
      <c r="U11" s="12">
        <f t="shared" ca="1" si="3"/>
        <v>3.6767473196560569</v>
      </c>
      <c r="V11" s="12">
        <f t="shared" ca="1" si="4"/>
        <v>2.3520791538684085</v>
      </c>
      <c r="W11" s="12">
        <f t="shared" ca="1" si="5"/>
        <v>2.2921183928970459</v>
      </c>
      <c r="X11" s="10"/>
      <c r="Y11" s="11">
        <v>2.1</v>
      </c>
      <c r="Z11" s="11">
        <v>2.4500000000000002</v>
      </c>
      <c r="AA11" s="13">
        <f ca="1"/>
        <v>5</v>
      </c>
      <c r="AB11" s="13">
        <f ca="1"/>
        <v>7</v>
      </c>
      <c r="AC11" s="13">
        <f ca="1"/>
        <v>15</v>
      </c>
      <c r="AD11" s="13">
        <f ca="1"/>
        <v>17</v>
      </c>
      <c r="AE11" s="13">
        <f ca="1"/>
        <v>11</v>
      </c>
      <c r="AF11" s="9">
        <f t="shared" si="6"/>
        <v>5.4518324301638668</v>
      </c>
      <c r="AG11" s="9">
        <f t="shared" si="7"/>
        <v>7.3750055898625266</v>
      </c>
      <c r="AH11" s="9">
        <f t="shared" si="8"/>
        <v>9.5473092121608705</v>
      </c>
      <c r="AI11" s="9">
        <f t="shared" si="9"/>
        <v>11.333761518936603</v>
      </c>
      <c r="AJ11" s="9">
        <f t="shared" si="10"/>
        <v>11.3731450071213</v>
      </c>
    </row>
    <row r="12" spans="2:36" x14ac:dyDescent="0.2">
      <c r="B12" s="2"/>
      <c r="C12" s="2"/>
      <c r="D12" s="2"/>
      <c r="E12" s="2"/>
      <c r="G12" s="2"/>
      <c r="H12" s="2"/>
      <c r="I12" s="2"/>
      <c r="J12" s="2"/>
      <c r="K12" s="2"/>
      <c r="L12" s="2"/>
      <c r="M12" s="2"/>
      <c r="N12" s="2"/>
      <c r="O12" s="2"/>
      <c r="R12" s="4">
        <v>8</v>
      </c>
      <c r="S12" s="12">
        <f t="shared" ca="1" si="1"/>
        <v>1.5294411291399101</v>
      </c>
      <c r="T12" s="12">
        <f t="shared" ca="1" si="2"/>
        <v>5.5729315423877512</v>
      </c>
      <c r="U12" s="12">
        <f t="shared" ca="1" si="3"/>
        <v>1.6372662316955711</v>
      </c>
      <c r="V12" s="12">
        <f t="shared" ca="1" si="4"/>
        <v>4.2081724841168811</v>
      </c>
      <c r="W12" s="12">
        <f t="shared" ca="1" si="5"/>
        <v>3.5569172333146657</v>
      </c>
      <c r="X12" s="10"/>
      <c r="Y12" s="11">
        <v>2.4500000000000002</v>
      </c>
      <c r="Z12" s="11">
        <v>2.8</v>
      </c>
      <c r="AA12" s="13">
        <f ca="1"/>
        <v>2</v>
      </c>
      <c r="AB12" s="13">
        <f ca="1"/>
        <v>12</v>
      </c>
      <c r="AC12" s="13">
        <f ca="1"/>
        <v>8</v>
      </c>
      <c r="AD12" s="13">
        <f ca="1"/>
        <v>12</v>
      </c>
      <c r="AE12" s="13">
        <f ca="1"/>
        <v>24</v>
      </c>
      <c r="AF12" s="9">
        <f t="shared" si="6"/>
        <v>5.6292744580191183</v>
      </c>
      <c r="AG12" s="9">
        <f t="shared" si="7"/>
        <v>7.8620335583429011</v>
      </c>
      <c r="AH12" s="9">
        <f t="shared" si="8"/>
        <v>10.845193079367105</v>
      </c>
      <c r="AI12" s="9">
        <f t="shared" si="9"/>
        <v>14.599427250573726</v>
      </c>
      <c r="AJ12" s="9">
        <f t="shared" si="10"/>
        <v>18.743194381874694</v>
      </c>
    </row>
    <row r="13" spans="2:36" x14ac:dyDescent="0.2">
      <c r="R13" s="4">
        <v>9</v>
      </c>
      <c r="S13" s="12">
        <f t="shared" ca="1" si="1"/>
        <v>3.2785186214764597</v>
      </c>
      <c r="T13" s="12">
        <f t="shared" ca="1" si="2"/>
        <v>2.6958317527598998</v>
      </c>
      <c r="U13" s="12">
        <f t="shared" ca="1" si="3"/>
        <v>3.9711492415518497</v>
      </c>
      <c r="V13" s="12">
        <f t="shared" ca="1" si="4"/>
        <v>2.5542135660185608</v>
      </c>
      <c r="W13" s="12">
        <f t="shared" ca="1" si="5"/>
        <v>2.8381341664298896</v>
      </c>
      <c r="X13" s="10"/>
      <c r="Y13" s="11">
        <v>2.8</v>
      </c>
      <c r="Z13" s="11">
        <v>3.15</v>
      </c>
      <c r="AA13" s="13">
        <f ca="1"/>
        <v>8</v>
      </c>
      <c r="AB13" s="13">
        <f ca="1"/>
        <v>10</v>
      </c>
      <c r="AC13" s="13">
        <f ca="1"/>
        <v>7</v>
      </c>
      <c r="AD13" s="13">
        <f ca="1"/>
        <v>22</v>
      </c>
      <c r="AE13" s="13">
        <f ca="1"/>
        <v>23</v>
      </c>
      <c r="AF13" s="9">
        <f t="shared" si="6"/>
        <v>5.695220953047353</v>
      </c>
      <c r="AG13" s="9">
        <f t="shared" si="7"/>
        <v>8.0469999092228957</v>
      </c>
      <c r="AH13" s="9">
        <f t="shared" si="8"/>
        <v>11.35969887706424</v>
      </c>
      <c r="AI13" s="9">
        <f t="shared" si="9"/>
        <v>16.007421923945088</v>
      </c>
      <c r="AJ13" s="9">
        <f t="shared" si="10"/>
        <v>22.476629070880161</v>
      </c>
    </row>
    <row r="14" spans="2:36" x14ac:dyDescent="0.2">
      <c r="R14" s="4">
        <v>10</v>
      </c>
      <c r="S14" s="12">
        <f t="shared" ca="1" si="1"/>
        <v>0.74984167698268855</v>
      </c>
      <c r="T14" s="12">
        <f t="shared" ca="1" si="2"/>
        <v>1.3973421279395988</v>
      </c>
      <c r="U14" s="12">
        <f t="shared" ca="1" si="3"/>
        <v>4.3779977564011219</v>
      </c>
      <c r="V14" s="12">
        <f t="shared" ca="1" si="4"/>
        <v>3.3795851926366356</v>
      </c>
      <c r="W14" s="12">
        <f t="shared" ca="1" si="5"/>
        <v>3.2618462726016593</v>
      </c>
      <c r="X14" s="10"/>
      <c r="Y14" s="11">
        <v>3.15</v>
      </c>
      <c r="Z14" s="11">
        <v>3.5</v>
      </c>
      <c r="AA14" s="13">
        <f ca="1"/>
        <v>1</v>
      </c>
      <c r="AB14" s="13">
        <f ca="1"/>
        <v>8</v>
      </c>
      <c r="AC14" s="13">
        <f ca="1"/>
        <v>2</v>
      </c>
      <c r="AD14" s="13">
        <f ca="1"/>
        <v>10</v>
      </c>
      <c r="AE14" s="13">
        <f ca="1"/>
        <v>16</v>
      </c>
      <c r="AF14" s="9">
        <f t="shared" si="6"/>
        <v>5.645689145555477</v>
      </c>
      <c r="AG14" s="9">
        <f t="shared" si="7"/>
        <v>7.90787269375598</v>
      </c>
      <c r="AH14" s="9">
        <f t="shared" si="8"/>
        <v>10.971592593403546</v>
      </c>
      <c r="AI14" s="9">
        <f t="shared" si="9"/>
        <v>14.939368424257438</v>
      </c>
      <c r="AJ14" s="9">
        <f t="shared" si="10"/>
        <v>19.613988113240755</v>
      </c>
    </row>
    <row r="15" spans="2:36" x14ac:dyDescent="0.2">
      <c r="R15" s="4">
        <v>11</v>
      </c>
      <c r="S15" s="12">
        <f t="shared" ca="1" si="1"/>
        <v>1.2183686016896282</v>
      </c>
      <c r="T15" s="12">
        <f t="shared" ca="1" si="2"/>
        <v>1.9076237113151115</v>
      </c>
      <c r="U15" s="12">
        <f t="shared" ca="1" si="3"/>
        <v>2.1715949528250942</v>
      </c>
      <c r="V15" s="12">
        <f t="shared" ca="1" si="4"/>
        <v>2.2893113684793578</v>
      </c>
      <c r="W15" s="12">
        <f t="shared" ca="1" si="5"/>
        <v>2.5553443747236972</v>
      </c>
      <c r="X15" s="10"/>
      <c r="Y15" s="11">
        <v>3.5</v>
      </c>
      <c r="Z15" s="11">
        <v>3.85</v>
      </c>
      <c r="AA15" s="13">
        <f ca="1"/>
        <v>1</v>
      </c>
      <c r="AB15" s="13">
        <f ca="1"/>
        <v>7</v>
      </c>
      <c r="AC15" s="13">
        <f ca="1"/>
        <v>7</v>
      </c>
      <c r="AD15" s="13">
        <f ca="1"/>
        <v>12</v>
      </c>
      <c r="AE15" s="13">
        <f ca="1"/>
        <v>12</v>
      </c>
      <c r="AF15" s="9">
        <f t="shared" si="6"/>
        <v>5.4836733375844275</v>
      </c>
      <c r="AG15" s="9">
        <f t="shared" si="7"/>
        <v>7.4612554144379395</v>
      </c>
      <c r="AH15" s="9">
        <f t="shared" si="8"/>
        <v>9.7711522425339083</v>
      </c>
      <c r="AI15" s="9">
        <f t="shared" si="9"/>
        <v>11.86771941643504</v>
      </c>
      <c r="AJ15" s="9">
        <f t="shared" si="10"/>
        <v>12.454629405706552</v>
      </c>
    </row>
    <row r="16" spans="2:36" x14ac:dyDescent="0.2">
      <c r="R16" s="4">
        <v>12</v>
      </c>
      <c r="S16" s="12">
        <f t="shared" ca="1" si="1"/>
        <v>4.6500243670368633</v>
      </c>
      <c r="T16" s="12">
        <f t="shared" ca="1" si="2"/>
        <v>3.6775627469959673</v>
      </c>
      <c r="U16" s="12">
        <f t="shared" ca="1" si="3"/>
        <v>5.9307601737231987</v>
      </c>
      <c r="V16" s="12">
        <f t="shared" ca="1" si="4"/>
        <v>2.4614326662353831</v>
      </c>
      <c r="W16" s="12">
        <f t="shared" ca="1" si="5"/>
        <v>3.2546402879418528</v>
      </c>
      <c r="X16" s="10"/>
      <c r="Y16" s="11">
        <v>3.85</v>
      </c>
      <c r="Z16" s="11">
        <v>4.2</v>
      </c>
      <c r="AA16" s="13">
        <f ca="1"/>
        <v>6</v>
      </c>
      <c r="AB16" s="13">
        <f ca="1"/>
        <v>5</v>
      </c>
      <c r="AC16" s="13">
        <f ca="1"/>
        <v>4</v>
      </c>
      <c r="AD16" s="13">
        <f ca="1"/>
        <v>7</v>
      </c>
      <c r="AE16" s="13">
        <f ca="1"/>
        <v>8</v>
      </c>
      <c r="AF16" s="9">
        <f t="shared" si="6"/>
        <v>5.2188452433865944</v>
      </c>
      <c r="AG16" s="9">
        <f t="shared" si="7"/>
        <v>6.7591283886547675</v>
      </c>
      <c r="AH16" s="9">
        <f t="shared" si="8"/>
        <v>8.0240737834312412</v>
      </c>
      <c r="AI16" s="9">
        <f t="shared" si="9"/>
        <v>8.0245906489581191</v>
      </c>
      <c r="AJ16" s="9">
        <f t="shared" si="10"/>
        <v>5.7540034439844572</v>
      </c>
    </row>
    <row r="17" spans="2:36" x14ac:dyDescent="0.2">
      <c r="R17" s="4">
        <v>13</v>
      </c>
      <c r="S17" s="12">
        <f t="shared" ca="1" si="1"/>
        <v>3.1085834013434148</v>
      </c>
      <c r="T17" s="12">
        <f t="shared" ca="1" si="2"/>
        <v>3.9133921838396559</v>
      </c>
      <c r="U17" s="12">
        <f t="shared" ca="1" si="3"/>
        <v>1.9695328597377226</v>
      </c>
      <c r="V17" s="12">
        <f t="shared" ca="1" si="4"/>
        <v>3.8762671460594129</v>
      </c>
      <c r="W17" s="12">
        <f t="shared" ca="1" si="5"/>
        <v>4.1240632431465301</v>
      </c>
      <c r="X17" s="10"/>
      <c r="Y17" s="11">
        <v>4.2</v>
      </c>
      <c r="Z17" s="11">
        <v>4.55</v>
      </c>
      <c r="AA17" s="13">
        <f ca="1"/>
        <v>2</v>
      </c>
      <c r="AB17" s="13">
        <f ca="1"/>
        <v>1</v>
      </c>
      <c r="AC17" s="13">
        <f ca="1"/>
        <v>5</v>
      </c>
      <c r="AD17" s="13">
        <f ca="1"/>
        <v>3</v>
      </c>
      <c r="AE17" s="13">
        <f ca="1"/>
        <v>1</v>
      </c>
      <c r="AF17" s="9">
        <f t="shared" si="6"/>
        <v>4.8665981732494368</v>
      </c>
      <c r="AG17" s="9">
        <f t="shared" si="7"/>
        <v>5.8788991659186163</v>
      </c>
      <c r="AH17" s="9">
        <f t="shared" si="8"/>
        <v>6.0759849086475137</v>
      </c>
      <c r="AI17" s="9">
        <f t="shared" si="9"/>
        <v>4.6184156525543525</v>
      </c>
      <c r="AJ17" s="9">
        <f t="shared" si="10"/>
        <v>1.9337127953989008</v>
      </c>
    </row>
    <row r="18" spans="2:36" x14ac:dyDescent="0.2">
      <c r="R18" s="4">
        <v>14</v>
      </c>
      <c r="S18" s="12">
        <f t="shared" ca="1" si="1"/>
        <v>1.6776782314729213</v>
      </c>
      <c r="T18" s="12">
        <f t="shared" ca="1" si="2"/>
        <v>2.5614242595643741</v>
      </c>
      <c r="U18" s="12">
        <f t="shared" ca="1" si="3"/>
        <v>2.7542097701715695</v>
      </c>
      <c r="V18" s="12">
        <f t="shared" ca="1" si="4"/>
        <v>3.1272315209114607</v>
      </c>
      <c r="W18" s="12">
        <f t="shared" ca="1" si="5"/>
        <v>3.0780977704736503</v>
      </c>
      <c r="X18" s="10"/>
      <c r="Y18" s="11">
        <v>4.55</v>
      </c>
      <c r="Z18" s="11">
        <v>4.9000000000000004</v>
      </c>
      <c r="AA18" s="13">
        <f ca="1"/>
        <v>2</v>
      </c>
      <c r="AB18" s="13">
        <f ca="1"/>
        <v>2</v>
      </c>
      <c r="AC18" s="13">
        <f ca="1"/>
        <v>5</v>
      </c>
      <c r="AD18" s="13">
        <f ca="1"/>
        <v>0</v>
      </c>
      <c r="AE18" s="13">
        <f ca="1"/>
        <v>1</v>
      </c>
      <c r="AF18" s="9">
        <f t="shared" si="6"/>
        <v>4.4465664200721626</v>
      </c>
      <c r="AG18" s="9">
        <f t="shared" si="7"/>
        <v>4.9093932254608674</v>
      </c>
      <c r="AH18" s="9">
        <f t="shared" si="8"/>
        <v>4.2423896540842332</v>
      </c>
      <c r="AI18" s="9">
        <f t="shared" si="9"/>
        <v>2.2623989279261125</v>
      </c>
      <c r="AJ18" s="9">
        <f t="shared" si="10"/>
        <v>0.47257709563139905</v>
      </c>
    </row>
    <row r="19" spans="2:36" x14ac:dyDescent="0.2">
      <c r="R19" s="4">
        <v>15</v>
      </c>
      <c r="S19" s="12">
        <f t="shared" ca="1" si="1"/>
        <v>2.4374852631934845</v>
      </c>
      <c r="T19" s="12">
        <f t="shared" ca="1" si="2"/>
        <v>4.9594050852706726</v>
      </c>
      <c r="U19" s="12">
        <f t="shared" ca="1" si="3"/>
        <v>1.5434013014094625</v>
      </c>
      <c r="V19" s="12">
        <f t="shared" ca="1" si="4"/>
        <v>2.855381740829174</v>
      </c>
      <c r="W19" s="12">
        <f t="shared" ca="1" si="5"/>
        <v>3.5238369177602289</v>
      </c>
      <c r="X19" s="10"/>
      <c r="Y19" s="11">
        <v>4.9000000000000004</v>
      </c>
      <c r="Z19" s="11">
        <v>5.25</v>
      </c>
      <c r="AA19" s="13">
        <f ca="1"/>
        <v>2</v>
      </c>
      <c r="AB19" s="13">
        <f ca="1"/>
        <v>5</v>
      </c>
      <c r="AC19" s="13">
        <f ca="1"/>
        <v>4</v>
      </c>
      <c r="AD19" s="13">
        <f ca="1"/>
        <v>2</v>
      </c>
      <c r="AE19" s="13">
        <f ca="1"/>
        <v>0</v>
      </c>
      <c r="AF19" s="9">
        <f t="shared" si="6"/>
        <v>3.9808178075546707</v>
      </c>
      <c r="AG19" s="9">
        <f t="shared" si="7"/>
        <v>3.9362808256296566</v>
      </c>
      <c r="AH19" s="9">
        <f t="shared" si="8"/>
        <v>2.7313403406738601</v>
      </c>
      <c r="AI19" s="9">
        <f t="shared" si="9"/>
        <v>0.94328001369327064</v>
      </c>
      <c r="AJ19" s="9">
        <f t="shared" si="10"/>
        <v>8.3957998703509951E-2</v>
      </c>
    </row>
    <row r="20" spans="2:36" x14ac:dyDescent="0.2">
      <c r="R20" s="4">
        <v>16</v>
      </c>
      <c r="S20" s="12">
        <f t="shared" ca="1" si="1"/>
        <v>0.22589199319997222</v>
      </c>
      <c r="T20" s="12">
        <f t="shared" ca="1" si="2"/>
        <v>1.3064002889216439</v>
      </c>
      <c r="U20" s="12">
        <f t="shared" ca="1" si="3"/>
        <v>1.6030506937284448</v>
      </c>
      <c r="V20" s="12">
        <f t="shared" ca="1" si="4"/>
        <v>1.6255140650168667</v>
      </c>
      <c r="W20" s="12">
        <f t="shared" ca="1" si="5"/>
        <v>3.3129502702877258</v>
      </c>
      <c r="X20" s="10"/>
      <c r="Y20" s="11">
        <v>5.25</v>
      </c>
      <c r="Z20" s="11">
        <v>5.6</v>
      </c>
      <c r="AA20" s="13">
        <f ca="1"/>
        <v>4</v>
      </c>
      <c r="AB20" s="13">
        <f ca="1"/>
        <v>2</v>
      </c>
      <c r="AC20" s="13">
        <f ca="1"/>
        <v>3</v>
      </c>
      <c r="AD20" s="13">
        <f ca="1"/>
        <v>1</v>
      </c>
      <c r="AE20" s="13">
        <f ca="1"/>
        <v>0</v>
      </c>
      <c r="AF20" s="9">
        <f t="shared" si="6"/>
        <v>3.4919501712695644</v>
      </c>
      <c r="AG20" s="9">
        <f t="shared" si="7"/>
        <v>3.0301960254030647</v>
      </c>
      <c r="AH20" s="9">
        <f t="shared" si="8"/>
        <v>1.6214801084394881</v>
      </c>
      <c r="AI20" s="9">
        <f t="shared" si="9"/>
        <v>0.334729836568326</v>
      </c>
      <c r="AJ20" s="9">
        <f t="shared" si="10"/>
        <v>1.0839012043650786E-2</v>
      </c>
    </row>
    <row r="21" spans="2:36" x14ac:dyDescent="0.2">
      <c r="R21" s="4">
        <v>17</v>
      </c>
      <c r="S21" s="12">
        <f t="shared" ca="1" si="1"/>
        <v>0.98970686592101242</v>
      </c>
      <c r="T21" s="12">
        <f t="shared" ca="1" si="2"/>
        <v>3.017472578431005</v>
      </c>
      <c r="U21" s="12">
        <f t="shared" ca="1" si="3"/>
        <v>6.6792921307964255</v>
      </c>
      <c r="V21" s="12">
        <f t="shared" ca="1" si="4"/>
        <v>5.5116430999166788</v>
      </c>
      <c r="W21" s="12">
        <f t="shared" ca="1" si="5"/>
        <v>4.6024624944319781</v>
      </c>
      <c r="X21" s="10"/>
      <c r="Y21" s="11">
        <v>5.6</v>
      </c>
      <c r="Z21" s="11">
        <v>5.95</v>
      </c>
      <c r="AA21" s="13">
        <f ca="1"/>
        <v>2</v>
      </c>
      <c r="AB21" s="13">
        <f ca="1"/>
        <v>1</v>
      </c>
      <c r="AC21" s="13">
        <f ca="1"/>
        <v>1</v>
      </c>
      <c r="AD21" s="13">
        <f ca="1"/>
        <v>0</v>
      </c>
      <c r="AE21" s="13">
        <f ca="1"/>
        <v>0</v>
      </c>
      <c r="AF21" s="9">
        <f t="shared" si="6"/>
        <v>3.0013178366442572</v>
      </c>
      <c r="AG21" s="9">
        <f t="shared" si="7"/>
        <v>2.2396579880059941</v>
      </c>
      <c r="AH21" s="9">
        <f t="shared" si="8"/>
        <v>0.88759933714432915</v>
      </c>
      <c r="AI21" s="9">
        <f t="shared" si="9"/>
        <v>0.10109172792556187</v>
      </c>
      <c r="AJ21" s="9">
        <f t="shared" si="10"/>
        <v>1.0164146170721367E-3</v>
      </c>
    </row>
    <row r="22" spans="2:36" x14ac:dyDescent="0.2">
      <c r="B22" s="2"/>
      <c r="C22" s="2"/>
      <c r="D22" s="2"/>
      <c r="E22" s="2"/>
      <c r="G22" s="2"/>
      <c r="H22" s="2"/>
      <c r="I22" s="2"/>
      <c r="J22" s="2"/>
      <c r="K22" s="2"/>
      <c r="L22" s="2"/>
      <c r="M22" s="2"/>
      <c r="N22" s="2"/>
      <c r="O22" s="2"/>
      <c r="R22" s="4">
        <v>18</v>
      </c>
      <c r="S22" s="12">
        <f t="shared" ca="1" si="1"/>
        <v>4.0630245785769352</v>
      </c>
      <c r="T22" s="12">
        <f t="shared" ca="1" si="2"/>
        <v>3.8218987970919076</v>
      </c>
      <c r="U22" s="12">
        <f t="shared" ca="1" si="3"/>
        <v>4.0765854887527153</v>
      </c>
      <c r="V22" s="12">
        <f t="shared" ca="1" si="4"/>
        <v>3.6597128787807933</v>
      </c>
      <c r="W22" s="12">
        <f t="shared" ca="1" si="5"/>
        <v>3.2742655514838441</v>
      </c>
      <c r="X22" s="10"/>
      <c r="Y22" s="11">
        <v>5.95</v>
      </c>
      <c r="Z22" s="11">
        <v>6.3</v>
      </c>
      <c r="AA22" s="13">
        <f ca="1"/>
        <v>2</v>
      </c>
      <c r="AB22" s="13">
        <f ca="1"/>
        <v>3</v>
      </c>
      <c r="AC22" s="13">
        <f ca="1"/>
        <v>1</v>
      </c>
      <c r="AD22" s="13">
        <f ca="1"/>
        <v>0</v>
      </c>
      <c r="AE22" s="13">
        <f ca="1"/>
        <v>0</v>
      </c>
      <c r="AF22" s="9">
        <f t="shared" si="6"/>
        <v>2.527575580181074</v>
      </c>
      <c r="AG22" s="9">
        <f t="shared" si="7"/>
        <v>1.5893477762424002</v>
      </c>
      <c r="AH22" s="9">
        <f t="shared" si="8"/>
        <v>0.44801308500471704</v>
      </c>
      <c r="AI22" s="9">
        <f t="shared" si="9"/>
        <v>2.5982888206388388E-2</v>
      </c>
      <c r="AJ22" s="9">
        <f t="shared" si="10"/>
        <v>6.9201083952030729E-5</v>
      </c>
    </row>
    <row r="23" spans="2:36" x14ac:dyDescent="0.2">
      <c r="R23" s="4">
        <v>19</v>
      </c>
      <c r="S23" s="12">
        <f t="shared" ca="1" si="1"/>
        <v>2.1027378293901808</v>
      </c>
      <c r="T23" s="12">
        <f t="shared" ca="1" si="2"/>
        <v>2.8355100740309034</v>
      </c>
      <c r="U23" s="12">
        <f t="shared" ca="1" si="3"/>
        <v>2.3966785543868632</v>
      </c>
      <c r="V23" s="12">
        <f t="shared" ca="1" si="4"/>
        <v>2.9741891638012259</v>
      </c>
      <c r="W23" s="12">
        <f t="shared" ca="1" si="5"/>
        <v>3.7611639470193019</v>
      </c>
      <c r="X23" s="10"/>
      <c r="Y23" s="11">
        <v>6.3</v>
      </c>
      <c r="Z23" s="11">
        <v>6.65</v>
      </c>
      <c r="AA23" s="13">
        <f ca="1"/>
        <v>1</v>
      </c>
      <c r="AB23" s="13">
        <f ca="1"/>
        <v>1</v>
      </c>
      <c r="AC23" s="13">
        <f ca="1"/>
        <v>2</v>
      </c>
      <c r="AD23" s="13">
        <f ca="1"/>
        <v>0</v>
      </c>
      <c r="AE23" s="13">
        <f ca="1"/>
        <v>0</v>
      </c>
      <c r="AF23" s="9">
        <f t="shared" si="6"/>
        <v>2.0856648281634804</v>
      </c>
      <c r="AG23" s="9">
        <f t="shared" si="7"/>
        <v>1.0828850197666773</v>
      </c>
      <c r="AH23" s="9">
        <f t="shared" si="8"/>
        <v>0.20851222206977882</v>
      </c>
      <c r="AI23" s="9">
        <f t="shared" si="9"/>
        <v>5.6831796664713607E-3</v>
      </c>
      <c r="AJ23" s="9">
        <f t="shared" si="10"/>
        <v>3.4191654174620112E-6</v>
      </c>
    </row>
    <row r="24" spans="2:36" x14ac:dyDescent="0.2">
      <c r="R24" s="4">
        <v>20</v>
      </c>
      <c r="S24" s="12">
        <f t="shared" ca="1" si="1"/>
        <v>1.4994360437795922</v>
      </c>
      <c r="T24" s="12">
        <f t="shared" ca="1" si="2"/>
        <v>3.4099762833116385</v>
      </c>
      <c r="U24" s="12">
        <f t="shared" ca="1" si="3"/>
        <v>1.9597276777905028</v>
      </c>
      <c r="V24" s="12">
        <f t="shared" ca="1" si="4"/>
        <v>2.2533191857349699</v>
      </c>
      <c r="W24" s="12">
        <f t="shared" ca="1" si="5"/>
        <v>3.1759756974685862</v>
      </c>
      <c r="X24" s="10"/>
      <c r="Y24" s="11">
        <v>6.65</v>
      </c>
      <c r="Z24" s="11">
        <v>7</v>
      </c>
      <c r="AA24" s="13">
        <f ca="1"/>
        <v>1</v>
      </c>
      <c r="AB24" s="13">
        <f ca="1"/>
        <v>0</v>
      </c>
      <c r="AC24" s="13">
        <f ca="1"/>
        <v>1</v>
      </c>
      <c r="AD24" s="13">
        <f ca="1"/>
        <v>0</v>
      </c>
      <c r="AE24" s="13">
        <f ca="1"/>
        <v>0</v>
      </c>
      <c r="AF24" s="9">
        <f t="shared" si="6"/>
        <v>1.6862931781981727</v>
      </c>
      <c r="AG24" s="9">
        <f t="shared" si="7"/>
        <v>0.70838903781269558</v>
      </c>
      <c r="AH24" s="9">
        <f t="shared" si="8"/>
        <v>8.9482474645086185E-2</v>
      </c>
      <c r="AI24" s="9">
        <f t="shared" si="9"/>
        <v>1.0578097831559496E-3</v>
      </c>
      <c r="AJ24" s="9">
        <f t="shared" si="10"/>
        <v>1.2254589565330321E-7</v>
      </c>
    </row>
    <row r="25" spans="2:36" x14ac:dyDescent="0.2">
      <c r="R25" s="4">
        <v>21</v>
      </c>
      <c r="S25" s="12">
        <f t="shared" ca="1" si="1"/>
        <v>0.56182681098030773</v>
      </c>
      <c r="T25" s="12">
        <f t="shared" ca="1" si="2"/>
        <v>5.9864289651186731</v>
      </c>
      <c r="U25" s="12">
        <f t="shared" ca="1" si="3"/>
        <v>2.1558625148084358</v>
      </c>
      <c r="V25" s="12">
        <f t="shared" ca="1" si="4"/>
        <v>3.5731360600357172</v>
      </c>
      <c r="W25" s="12">
        <f t="shared" ca="1" si="5"/>
        <v>2.7452786151281456</v>
      </c>
      <c r="X25" s="10"/>
      <c r="Y25" s="11">
        <v>7</v>
      </c>
      <c r="Z25" s="11">
        <v>7.35</v>
      </c>
      <c r="AA25" s="13">
        <f ca="1"/>
        <v>2</v>
      </c>
      <c r="AB25" s="13">
        <f ca="1"/>
        <v>0</v>
      </c>
      <c r="AC25" s="13">
        <f ca="1"/>
        <v>0</v>
      </c>
      <c r="AD25" s="13">
        <f ca="1"/>
        <v>0</v>
      </c>
      <c r="AE25" s="13">
        <f ca="1"/>
        <v>0</v>
      </c>
      <c r="AF25" s="9">
        <f t="shared" si="6"/>
        <v>1.3358873621683642</v>
      </c>
      <c r="AG25" s="9">
        <f t="shared" si="7"/>
        <v>0.44492549650883007</v>
      </c>
      <c r="AH25" s="9">
        <f t="shared" si="8"/>
        <v>3.5408581908669134E-2</v>
      </c>
      <c r="AI25" s="9">
        <f t="shared" si="9"/>
        <v>1.6753857213780421E-4</v>
      </c>
      <c r="AJ25" s="9">
        <f t="shared" si="10"/>
        <v>3.1846414394465228E-9</v>
      </c>
    </row>
    <row r="26" spans="2:36" x14ac:dyDescent="0.2">
      <c r="R26" s="4">
        <v>22</v>
      </c>
      <c r="S26" s="12">
        <f t="shared" ca="1" si="1"/>
        <v>1.2526910345247471</v>
      </c>
      <c r="T26" s="12">
        <f t="shared" ca="1" si="2"/>
        <v>1.5213743266655935</v>
      </c>
      <c r="U26" s="12">
        <f t="shared" ca="1" si="3"/>
        <v>2.3815757914454232</v>
      </c>
      <c r="V26" s="12">
        <f t="shared" ca="1" si="4"/>
        <v>2.8947875925959616</v>
      </c>
      <c r="W26" s="12">
        <f t="shared" ca="1" si="5"/>
        <v>3.5501224236721032</v>
      </c>
      <c r="X26" s="10"/>
      <c r="Y26" s="11">
        <v>7.35</v>
      </c>
      <c r="Z26" s="11">
        <v>7.7</v>
      </c>
      <c r="AA26" s="13">
        <f ca="1"/>
        <v>0</v>
      </c>
      <c r="AB26" s="13">
        <f ca="1"/>
        <v>0</v>
      </c>
      <c r="AC26" s="13">
        <f ca="1"/>
        <v>1</v>
      </c>
      <c r="AD26" s="13">
        <f ca="1"/>
        <v>0</v>
      </c>
      <c r="AE26" s="13">
        <f ca="1"/>
        <v>0</v>
      </c>
      <c r="AF26" s="9">
        <f t="shared" si="6"/>
        <v>1.0369427631201522</v>
      </c>
      <c r="AG26" s="9">
        <f t="shared" si="7"/>
        <v>0.26830490900061621</v>
      </c>
      <c r="AH26" s="9">
        <f t="shared" si="8"/>
        <v>1.291937353966599E-2</v>
      </c>
      <c r="AI26" s="9">
        <f t="shared" si="9"/>
        <v>2.2578277836249327E-5</v>
      </c>
      <c r="AJ26" s="9">
        <f t="shared" si="10"/>
        <v>5.9985350020497208E-11</v>
      </c>
    </row>
    <row r="27" spans="2:36" x14ac:dyDescent="0.2">
      <c r="R27" s="4">
        <v>23</v>
      </c>
      <c r="S27" s="12">
        <f t="shared" ca="1" si="1"/>
        <v>5.3871840494841683</v>
      </c>
      <c r="T27" s="12">
        <f t="shared" ca="1" si="2"/>
        <v>3.0142282122435375</v>
      </c>
      <c r="U27" s="12">
        <f t="shared" ca="1" si="3"/>
        <v>3.7295754485237591</v>
      </c>
      <c r="V27" s="12">
        <f t="shared" ca="1" si="4"/>
        <v>3.8749537166824166</v>
      </c>
      <c r="W27" s="12">
        <f t="shared" ca="1" si="5"/>
        <v>3.8122684792412356</v>
      </c>
      <c r="X27" s="10"/>
      <c r="Y27" s="11">
        <v>7.7</v>
      </c>
      <c r="Z27" s="11">
        <v>8.0500000000000007</v>
      </c>
      <c r="AA27" s="13">
        <f ca="1"/>
        <v>1</v>
      </c>
      <c r="AB27" s="13">
        <f ca="1"/>
        <v>0</v>
      </c>
      <c r="AC27" s="13">
        <f ca="1"/>
        <v>0</v>
      </c>
      <c r="AD27" s="13">
        <f ca="1"/>
        <v>0</v>
      </c>
      <c r="AE27" s="13">
        <f ca="1"/>
        <v>0</v>
      </c>
      <c r="AF27" s="9">
        <f t="shared" si="6"/>
        <v>0.7886565349096597</v>
      </c>
      <c r="AG27" s="9">
        <f t="shared" si="7"/>
        <v>0.15534442963457407</v>
      </c>
      <c r="AH27" s="9">
        <f t="shared" si="8"/>
        <v>4.3464523088121432E-3</v>
      </c>
      <c r="AI27" s="9">
        <f t="shared" si="9"/>
        <v>2.5888831856057948E-6</v>
      </c>
      <c r="AJ27" s="9">
        <f t="shared" si="10"/>
        <v>8.1046280797636427E-13</v>
      </c>
    </row>
    <row r="28" spans="2:36" x14ac:dyDescent="0.2">
      <c r="R28" s="4">
        <v>24</v>
      </c>
      <c r="S28" s="12">
        <f t="shared" ca="1" si="1"/>
        <v>3.0652178017941623</v>
      </c>
      <c r="T28" s="12">
        <f t="shared" ca="1" si="2"/>
        <v>3.4862017021678833</v>
      </c>
      <c r="U28" s="12">
        <f t="shared" ca="1" si="3"/>
        <v>1.7352223479957212</v>
      </c>
      <c r="V28" s="12">
        <f t="shared" ca="1" si="4"/>
        <v>3.3711234735009743</v>
      </c>
      <c r="W28" s="12">
        <f t="shared" ca="1" si="5"/>
        <v>2.9043295964745353</v>
      </c>
      <c r="X28" s="10"/>
      <c r="Y28" s="11">
        <v>8.0500000000000007</v>
      </c>
      <c r="Z28" s="11">
        <v>8.4</v>
      </c>
      <c r="AA28" s="13">
        <f ca="1"/>
        <v>0</v>
      </c>
      <c r="AB28" s="13">
        <f ca="1"/>
        <v>1</v>
      </c>
      <c r="AC28" s="13">
        <f ca="1"/>
        <v>1</v>
      </c>
      <c r="AD28" s="13">
        <f ca="1"/>
        <v>0</v>
      </c>
      <c r="AE28" s="13">
        <f ca="1"/>
        <v>0</v>
      </c>
      <c r="AF28" s="9">
        <f t="shared" si="6"/>
        <v>0.5877182772137779</v>
      </c>
      <c r="AG28" s="9">
        <f t="shared" si="7"/>
        <v>8.6355173426111431E-2</v>
      </c>
      <c r="AH28" s="9">
        <f t="shared" si="8"/>
        <v>1.3483013571180535E-3</v>
      </c>
      <c r="AI28" s="9">
        <f t="shared" si="9"/>
        <v>2.5255496582943238E-7</v>
      </c>
      <c r="AJ28" s="9">
        <f t="shared" si="10"/>
        <v>1.1102230246251565E-14</v>
      </c>
    </row>
    <row r="29" spans="2:36" x14ac:dyDescent="0.2">
      <c r="R29" s="4">
        <v>25</v>
      </c>
      <c r="S29" s="12">
        <f t="shared" ca="1" si="1"/>
        <v>4.2689259631977183</v>
      </c>
      <c r="T29" s="12">
        <f t="shared" ca="1" si="2"/>
        <v>3.4007847602893806</v>
      </c>
      <c r="U29" s="12">
        <f t="shared" ca="1" si="3"/>
        <v>2.3887775471560255</v>
      </c>
      <c r="V29" s="12">
        <f t="shared" ca="1" si="4"/>
        <v>2.670117314194127</v>
      </c>
      <c r="W29" s="12">
        <f t="shared" ca="1" si="5"/>
        <v>2.813423433030505</v>
      </c>
      <c r="X29" s="10"/>
      <c r="Y29" s="11">
        <v>8.4</v>
      </c>
      <c r="Z29" s="11">
        <v>8.75</v>
      </c>
      <c r="AA29" s="13">
        <f ca="1"/>
        <v>0</v>
      </c>
      <c r="AB29" s="13">
        <f ca="1"/>
        <v>0</v>
      </c>
      <c r="AC29" s="13">
        <f ca="1"/>
        <v>0</v>
      </c>
      <c r="AD29" s="13">
        <f ca="1"/>
        <v>0</v>
      </c>
      <c r="AE29" s="13">
        <f ca="1"/>
        <v>0</v>
      </c>
      <c r="AF29" s="9">
        <f t="shared" si="6"/>
        <v>0.42913965501945039</v>
      </c>
      <c r="AG29" s="9">
        <f t="shared" si="7"/>
        <v>4.6089978501562268E-2</v>
      </c>
      <c r="AH29" s="9">
        <f t="shared" si="8"/>
        <v>3.8565196232021037E-4</v>
      </c>
      <c r="AI29" s="9">
        <f t="shared" si="9"/>
        <v>2.0960277957726703E-8</v>
      </c>
      <c r="AJ29" s="9">
        <f t="shared" si="10"/>
        <v>0</v>
      </c>
    </row>
    <row r="30" spans="2:36" x14ac:dyDescent="0.2">
      <c r="R30" s="4">
        <v>26</v>
      </c>
      <c r="S30" s="12">
        <f t="shared" ca="1" si="1"/>
        <v>0.90275958304619786</v>
      </c>
      <c r="T30" s="12">
        <f t="shared" ca="1" si="2"/>
        <v>1.2684105981433782</v>
      </c>
      <c r="U30" s="12">
        <f t="shared" ca="1" si="3"/>
        <v>0.67190943295821959</v>
      </c>
      <c r="V30" s="12">
        <f t="shared" ca="1" si="4"/>
        <v>1.7712293430305344</v>
      </c>
      <c r="W30" s="12">
        <f t="shared" ca="1" si="5"/>
        <v>2.6827126233879186</v>
      </c>
      <c r="X30" s="10"/>
      <c r="Y30" s="11">
        <v>8.75</v>
      </c>
      <c r="Z30" s="11">
        <v>9.1</v>
      </c>
      <c r="AA30" s="13">
        <f ca="1"/>
        <v>2</v>
      </c>
      <c r="AB30" s="13">
        <f ca="1"/>
        <v>0</v>
      </c>
      <c r="AC30" s="13">
        <f ca="1"/>
        <v>0</v>
      </c>
      <c r="AD30" s="13">
        <f ca="1"/>
        <v>0</v>
      </c>
      <c r="AE30" s="13">
        <f ca="1"/>
        <v>0</v>
      </c>
      <c r="AF30" s="9">
        <f t="shared" si="6"/>
        <v>0.30702677392400179</v>
      </c>
      <c r="AG30" s="9">
        <f t="shared" si="7"/>
        <v>2.3618372593159354E-2</v>
      </c>
      <c r="AH30" s="9">
        <f t="shared" si="8"/>
        <v>1.0170878392834481E-4</v>
      </c>
      <c r="AI30" s="9">
        <f t="shared" si="9"/>
        <v>1.4798273717531174E-9</v>
      </c>
      <c r="AJ30" s="9">
        <f t="shared" si="10"/>
        <v>0</v>
      </c>
    </row>
    <row r="31" spans="2:36" x14ac:dyDescent="0.2">
      <c r="R31" s="4">
        <v>27</v>
      </c>
      <c r="S31" s="12">
        <f t="shared" ca="1" si="1"/>
        <v>1.9232964862485273</v>
      </c>
      <c r="T31" s="12">
        <f t="shared" ca="1" si="2"/>
        <v>2.0029365023962313</v>
      </c>
      <c r="U31" s="12">
        <f t="shared" ca="1" si="3"/>
        <v>2.4330051093634291</v>
      </c>
      <c r="V31" s="12">
        <f t="shared" ca="1" si="4"/>
        <v>2.3289545066018498</v>
      </c>
      <c r="W31" s="12">
        <f t="shared" ca="1" si="5"/>
        <v>3.2830774041178086</v>
      </c>
      <c r="X31" s="10"/>
      <c r="Y31" s="11">
        <v>9.1</v>
      </c>
      <c r="Z31" s="11">
        <v>9.4499999999999993</v>
      </c>
      <c r="AA31" s="13">
        <f ca="1"/>
        <v>1</v>
      </c>
      <c r="AB31" s="13">
        <f ca="1"/>
        <v>1</v>
      </c>
      <c r="AC31" s="13">
        <f ca="1"/>
        <v>0</v>
      </c>
      <c r="AD31" s="13">
        <f ca="1"/>
        <v>0</v>
      </c>
      <c r="AE31" s="13">
        <f ca="1"/>
        <v>0</v>
      </c>
      <c r="AF31" s="9">
        <f t="shared" si="6"/>
        <v>0.2152295964004014</v>
      </c>
      <c r="AG31" s="9">
        <f t="shared" si="7"/>
        <v>1.1620333539519301E-2</v>
      </c>
      <c r="AH31" s="9">
        <f t="shared" si="8"/>
        <v>2.4732808645566706E-5</v>
      </c>
      <c r="AI31" s="9">
        <f t="shared" si="9"/>
        <v>8.8873353121243781E-11</v>
      </c>
      <c r="AJ31" s="9">
        <f t="shared" si="10"/>
        <v>0</v>
      </c>
    </row>
    <row r="32" spans="2:36" x14ac:dyDescent="0.2">
      <c r="R32" s="4">
        <v>28</v>
      </c>
      <c r="S32" s="12">
        <f t="shared" ca="1" si="1"/>
        <v>5.6648370207485996</v>
      </c>
      <c r="T32" s="12">
        <f t="shared" ca="1" si="2"/>
        <v>3.6886494918057915</v>
      </c>
      <c r="U32" s="12">
        <f t="shared" ca="1" si="3"/>
        <v>4.7260719339293029</v>
      </c>
      <c r="V32" s="12">
        <f t="shared" ca="1" si="4"/>
        <v>2.1242771499782491</v>
      </c>
      <c r="W32" s="12">
        <f t="shared" ca="1" si="5"/>
        <v>3.4148971267912409</v>
      </c>
      <c r="X32" s="10"/>
      <c r="Y32" s="11">
        <v>9.4499999999999993</v>
      </c>
      <c r="Z32" s="11">
        <v>9.8000000000000007</v>
      </c>
      <c r="AA32" s="13">
        <f ca="1"/>
        <v>1</v>
      </c>
      <c r="AB32" s="13">
        <f ca="1"/>
        <v>0</v>
      </c>
      <c r="AC32" s="13">
        <f ca="1"/>
        <v>0</v>
      </c>
      <c r="AD32" s="13">
        <f ca="1"/>
        <v>0</v>
      </c>
      <c r="AE32" s="13">
        <f ca="1"/>
        <v>0</v>
      </c>
      <c r="AF32" s="9">
        <f t="shared" si="6"/>
        <v>0.14783452251545537</v>
      </c>
      <c r="AG32" s="9">
        <f t="shared" si="7"/>
        <v>5.4892398879680115E-3</v>
      </c>
      <c r="AH32" s="9">
        <f t="shared" si="8"/>
        <v>5.5454665748300158E-6</v>
      </c>
      <c r="AI32" s="9">
        <f t="shared" si="9"/>
        <v>4.5408121707168903E-12</v>
      </c>
      <c r="AJ32" s="9">
        <f t="shared" si="10"/>
        <v>0</v>
      </c>
    </row>
    <row r="33" spans="18:36" x14ac:dyDescent="0.2">
      <c r="R33" s="4">
        <v>29</v>
      </c>
      <c r="S33" s="12">
        <f t="shared" ca="1" si="1"/>
        <v>12.008309696020923</v>
      </c>
      <c r="T33" s="12">
        <f t="shared" ca="1" si="2"/>
        <v>6.2831426695257031</v>
      </c>
      <c r="U33" s="12">
        <f t="shared" ca="1" si="3"/>
        <v>7.6968012503189991</v>
      </c>
      <c r="V33" s="12">
        <f t="shared" ca="1" si="4"/>
        <v>3.7612577852678766</v>
      </c>
      <c r="W33" s="12">
        <f t="shared" ca="1" si="5"/>
        <v>3.2375149604123807</v>
      </c>
      <c r="X33" s="10"/>
      <c r="Y33" s="11">
        <v>9.8000000000000007</v>
      </c>
      <c r="Z33" s="11">
        <v>10.15</v>
      </c>
      <c r="AA33" s="13">
        <f ca="1"/>
        <v>1</v>
      </c>
      <c r="AB33" s="13">
        <f ca="1"/>
        <v>0</v>
      </c>
      <c r="AC33" s="13">
        <f ca="1"/>
        <v>0</v>
      </c>
      <c r="AD33" s="13">
        <f ca="1"/>
        <v>0</v>
      </c>
      <c r="AE33" s="13">
        <f ca="1"/>
        <v>0</v>
      </c>
      <c r="AF33" s="9">
        <f t="shared" si="6"/>
        <v>9.9494220253815158E-2</v>
      </c>
      <c r="AG33" s="9">
        <f t="shared" si="7"/>
        <v>2.4896061204038311E-3</v>
      </c>
      <c r="AH33" s="9">
        <f t="shared" si="8"/>
        <v>1.1464363569579916E-6</v>
      </c>
      <c r="AI33" s="9">
        <f t="shared" si="9"/>
        <v>1.8873791418627661E-13</v>
      </c>
      <c r="AJ33" s="9">
        <f t="shared" si="10"/>
        <v>0</v>
      </c>
    </row>
    <row r="34" spans="18:36" x14ac:dyDescent="0.2">
      <c r="R34" s="4">
        <v>30</v>
      </c>
      <c r="S34" s="12">
        <f t="shared" ca="1" si="1"/>
        <v>1.6534293317049751</v>
      </c>
      <c r="T34" s="12">
        <f t="shared" ca="1" si="2"/>
        <v>1.149609804663291</v>
      </c>
      <c r="U34" s="12">
        <f t="shared" ca="1" si="3"/>
        <v>2.2094734595865759</v>
      </c>
      <c r="V34" s="12">
        <f t="shared" ca="1" si="4"/>
        <v>3.133742410801021</v>
      </c>
      <c r="W34" s="12">
        <f t="shared" ca="1" si="5"/>
        <v>3.5241489548718516</v>
      </c>
      <c r="X34" s="10"/>
      <c r="Y34" s="11">
        <v>10.15</v>
      </c>
      <c r="Z34" s="11">
        <v>10.5</v>
      </c>
      <c r="AA34" s="13">
        <f ca="1"/>
        <v>0</v>
      </c>
      <c r="AB34" s="13">
        <f ca="1"/>
        <v>0</v>
      </c>
      <c r="AC34" s="13">
        <f ca="1"/>
        <v>0</v>
      </c>
      <c r="AD34" s="13">
        <f ca="1"/>
        <v>0</v>
      </c>
      <c r="AE34" s="13">
        <f ca="1"/>
        <v>0</v>
      </c>
      <c r="AF34" s="9">
        <f t="shared" si="6"/>
        <v>6.5609684406742197E-2</v>
      </c>
      <c r="AG34" s="9">
        <f t="shared" si="7"/>
        <v>1.0841108873282934E-3</v>
      </c>
      <c r="AH34" s="9">
        <f t="shared" si="8"/>
        <v>2.1852768483654472E-7</v>
      </c>
      <c r="AI34" s="9">
        <f t="shared" si="9"/>
        <v>1.1102230246251565E-14</v>
      </c>
      <c r="AJ34" s="9">
        <f t="shared" si="10"/>
        <v>0</v>
      </c>
    </row>
    <row r="35" spans="18:36" x14ac:dyDescent="0.2">
      <c r="R35" s="4">
        <v>31</v>
      </c>
      <c r="S35" s="12">
        <f t="shared" ca="1" si="1"/>
        <v>9.767311884429013</v>
      </c>
      <c r="T35" s="12">
        <f t="shared" ca="1" si="2"/>
        <v>4.9296842123758005</v>
      </c>
      <c r="U35" s="12">
        <f t="shared" ca="1" si="3"/>
        <v>5.3195473403528233</v>
      </c>
      <c r="V35" s="12">
        <f t="shared" ca="1" si="4"/>
        <v>3.7495289576542219</v>
      </c>
      <c r="W35" s="12">
        <f t="shared" ca="1" si="5"/>
        <v>3.0389240911991795</v>
      </c>
      <c r="X35" s="10"/>
      <c r="Y35" s="11">
        <v>10.5</v>
      </c>
      <c r="Z35" s="11">
        <v>10.85</v>
      </c>
      <c r="AA35" s="13">
        <f ca="1"/>
        <v>0</v>
      </c>
      <c r="AB35" s="13">
        <f ca="1"/>
        <v>0</v>
      </c>
      <c r="AC35" s="13">
        <f ca="1"/>
        <v>0</v>
      </c>
      <c r="AD35" s="13">
        <f ca="1"/>
        <v>0</v>
      </c>
      <c r="AE35" s="13">
        <f ca="1"/>
        <v>0</v>
      </c>
      <c r="AF35" s="9">
        <f t="shared" si="6"/>
        <v>4.2392217840414581E-2</v>
      </c>
      <c r="AG35" s="9">
        <f t="shared" si="7"/>
        <v>4.532535407886229E-4</v>
      </c>
      <c r="AH35" s="9">
        <f t="shared" si="8"/>
        <v>3.8406522406830845E-8</v>
      </c>
      <c r="AI35" s="9">
        <f t="shared" si="9"/>
        <v>0</v>
      </c>
      <c r="AJ35" s="9">
        <f t="shared" si="10"/>
        <v>0</v>
      </c>
    </row>
    <row r="36" spans="18:36" x14ac:dyDescent="0.2">
      <c r="R36" s="4">
        <v>32</v>
      </c>
      <c r="S36" s="12">
        <f t="shared" ca="1" si="1"/>
        <v>6.2392839162745739</v>
      </c>
      <c r="T36" s="12">
        <f t="shared" ca="1" si="2"/>
        <v>4.7254268660748107</v>
      </c>
      <c r="U36" s="12">
        <f t="shared" ca="1" si="3"/>
        <v>3.6987046953261373</v>
      </c>
      <c r="V36" s="12">
        <f t="shared" ca="1" si="4"/>
        <v>3.4522298569047165</v>
      </c>
      <c r="W36" s="12">
        <f t="shared" ca="1" si="5"/>
        <v>3.091616361963478</v>
      </c>
      <c r="X36" s="10"/>
      <c r="Y36" s="11">
        <v>10.85</v>
      </c>
      <c r="Z36" s="11">
        <v>11.2</v>
      </c>
      <c r="AA36" s="13">
        <f ca="1"/>
        <v>0</v>
      </c>
      <c r="AB36" s="13">
        <f ca="1"/>
        <v>0</v>
      </c>
      <c r="AC36" s="13">
        <f ca="1"/>
        <v>0</v>
      </c>
      <c r="AD36" s="13">
        <f ca="1"/>
        <v>0</v>
      </c>
      <c r="AE36" s="13">
        <f ca="1"/>
        <v>0</v>
      </c>
      <c r="AF36" s="9">
        <f t="shared" si="6"/>
        <v>2.6838139623885926E-2</v>
      </c>
      <c r="AG36" s="9">
        <f t="shared" si="7"/>
        <v>1.8194198952992124E-4</v>
      </c>
      <c r="AH36" s="9">
        <f t="shared" si="8"/>
        <v>6.223621618062225E-9</v>
      </c>
      <c r="AI36" s="9">
        <f t="shared" si="9"/>
        <v>0</v>
      </c>
      <c r="AJ36" s="9">
        <f t="shared" si="10"/>
        <v>0</v>
      </c>
    </row>
    <row r="37" spans="18:36" x14ac:dyDescent="0.2">
      <c r="R37" s="4">
        <v>33</v>
      </c>
      <c r="S37" s="12">
        <f t="shared" ca="1" si="1"/>
        <v>1.0927882027540607</v>
      </c>
      <c r="T37" s="12">
        <f t="shared" ca="1" si="2"/>
        <v>2.1294357819738825</v>
      </c>
      <c r="U37" s="12">
        <f t="shared" ca="1" si="3"/>
        <v>2.2614532062010104</v>
      </c>
      <c r="V37" s="12">
        <f t="shared" ca="1" si="4"/>
        <v>1.6012197458606583</v>
      </c>
      <c r="W37" s="12">
        <f t="shared" ca="1" si="5"/>
        <v>2.6811804708226803</v>
      </c>
      <c r="X37" s="10"/>
      <c r="Y37" s="11">
        <v>11.2</v>
      </c>
      <c r="Z37" s="11">
        <v>11.55</v>
      </c>
      <c r="AA37" s="13">
        <f ca="1"/>
        <v>0</v>
      </c>
      <c r="AB37" s="13">
        <f ca="1"/>
        <v>0</v>
      </c>
      <c r="AC37" s="13">
        <f ca="1"/>
        <v>0</v>
      </c>
      <c r="AD37" s="13">
        <f ca="1"/>
        <v>0</v>
      </c>
      <c r="AE37" s="13">
        <f ca="1"/>
        <v>0</v>
      </c>
      <c r="AF37" s="9">
        <f t="shared" si="6"/>
        <v>1.664817928267448E-2</v>
      </c>
      <c r="AG37" s="9">
        <f t="shared" si="7"/>
        <v>7.0121096273911832E-5</v>
      </c>
      <c r="AH37" s="9">
        <f t="shared" si="8"/>
        <v>9.2985619204455361E-10</v>
      </c>
      <c r="AI37" s="9">
        <f t="shared" si="9"/>
        <v>0</v>
      </c>
      <c r="AJ37" s="9">
        <f t="shared" si="10"/>
        <v>0</v>
      </c>
    </row>
    <row r="38" spans="18:36" x14ac:dyDescent="0.2">
      <c r="R38" s="4">
        <v>34</v>
      </c>
      <c r="S38" s="12">
        <f t="shared" ca="1" si="1"/>
        <v>2.0243547516421092</v>
      </c>
      <c r="T38" s="12">
        <f t="shared" ca="1" si="2"/>
        <v>1.1456999702596495</v>
      </c>
      <c r="U38" s="12">
        <f t="shared" ca="1" si="3"/>
        <v>2.7805457022131561</v>
      </c>
      <c r="V38" s="12">
        <f t="shared" ca="1" si="4"/>
        <v>2.2345503528791895</v>
      </c>
      <c r="W38" s="12">
        <f t="shared" ca="1" si="5"/>
        <v>2.6850272555932095</v>
      </c>
      <c r="X38" s="10"/>
      <c r="Y38" s="11">
        <v>11.55</v>
      </c>
      <c r="Z38" s="11">
        <v>11.9</v>
      </c>
      <c r="AA38" s="13">
        <f ca="1"/>
        <v>0</v>
      </c>
      <c r="AB38" s="13">
        <f ca="1"/>
        <v>0</v>
      </c>
      <c r="AC38" s="13">
        <f ca="1"/>
        <v>0</v>
      </c>
      <c r="AD38" s="13">
        <f ca="1"/>
        <v>0</v>
      </c>
      <c r="AE38" s="13">
        <f ca="1"/>
        <v>0</v>
      </c>
      <c r="AF38" s="9">
        <f t="shared" si="6"/>
        <v>1.011880279934152E-2</v>
      </c>
      <c r="AG38" s="9">
        <f t="shared" si="7"/>
        <v>2.5947066240039618E-5</v>
      </c>
      <c r="AH38" s="9">
        <f t="shared" si="8"/>
        <v>1.2808643035100431E-10</v>
      </c>
      <c r="AI38" s="9">
        <f t="shared" si="9"/>
        <v>0</v>
      </c>
      <c r="AJ38" s="9">
        <f t="shared" si="10"/>
        <v>0</v>
      </c>
    </row>
    <row r="39" spans="18:36" x14ac:dyDescent="0.2">
      <c r="R39" s="4">
        <v>35</v>
      </c>
      <c r="S39" s="12">
        <f t="shared" ca="1" si="1"/>
        <v>5.0396036372736539</v>
      </c>
      <c r="T39" s="12">
        <f t="shared" ca="1" si="2"/>
        <v>2.6246899950916776</v>
      </c>
      <c r="U39" s="12">
        <f t="shared" ca="1" si="3"/>
        <v>6.5209056305764328</v>
      </c>
      <c r="V39" s="12">
        <f t="shared" ca="1" si="4"/>
        <v>2.5603176940951227</v>
      </c>
      <c r="W39" s="12">
        <f t="shared" ca="1" si="5"/>
        <v>2.471474782419075</v>
      </c>
      <c r="X39" s="10"/>
      <c r="Y39" s="11">
        <v>11.9</v>
      </c>
      <c r="Z39" s="11">
        <v>12.25</v>
      </c>
      <c r="AA39" s="13">
        <f ca="1"/>
        <v>1</v>
      </c>
      <c r="AB39" s="13">
        <f ca="1"/>
        <v>0</v>
      </c>
      <c r="AC39" s="13">
        <f ca="1"/>
        <v>0</v>
      </c>
      <c r="AD39" s="13">
        <f ca="1"/>
        <v>0</v>
      </c>
      <c r="AE39" s="13">
        <f ca="1"/>
        <v>0</v>
      </c>
      <c r="AF39" s="9">
        <f t="shared" si="6"/>
        <v>6.0261447212495156E-3</v>
      </c>
      <c r="AG39" s="9">
        <f t="shared" si="7"/>
        <v>9.2183119804190028E-6</v>
      </c>
      <c r="AH39" s="9">
        <f t="shared" si="8"/>
        <v>1.6275869541004795E-11</v>
      </c>
      <c r="AI39" s="9">
        <f t="shared" si="9"/>
        <v>0</v>
      </c>
      <c r="AJ39" s="9">
        <f t="shared" si="10"/>
        <v>0</v>
      </c>
    </row>
    <row r="40" spans="18:36" x14ac:dyDescent="0.2">
      <c r="R40" s="4">
        <v>36</v>
      </c>
      <c r="S40" s="12">
        <f t="shared" ca="1" si="1"/>
        <v>1.0546038647142022</v>
      </c>
      <c r="T40" s="12">
        <f t="shared" ca="1" si="2"/>
        <v>0.85641982561545371</v>
      </c>
      <c r="U40" s="12">
        <f t="shared" ca="1" si="3"/>
        <v>4.3883853980390164</v>
      </c>
      <c r="V40" s="12">
        <f t="shared" ca="1" si="4"/>
        <v>3.9595796737365765</v>
      </c>
      <c r="W40" s="12">
        <f t="shared" ca="1" si="5"/>
        <v>3.5101510773859692</v>
      </c>
      <c r="X40" s="10"/>
      <c r="Y40" s="11"/>
      <c r="Z40" s="11"/>
      <c r="AA40" s="3"/>
      <c r="AB40" s="3"/>
      <c r="AC40" s="3"/>
      <c r="AD40" s="3"/>
      <c r="AE40" s="3"/>
      <c r="AF40" s="3"/>
      <c r="AG40" s="3"/>
      <c r="AH40" s="3"/>
      <c r="AI40" s="3"/>
      <c r="AJ40" s="3"/>
    </row>
    <row r="41" spans="18:36" x14ac:dyDescent="0.2">
      <c r="R41" s="4">
        <v>37</v>
      </c>
      <c r="S41" s="12">
        <f t="shared" ca="1" si="1"/>
        <v>3.0024542407748296</v>
      </c>
      <c r="T41" s="12">
        <f t="shared" ca="1" si="2"/>
        <v>4.0070216867098676</v>
      </c>
      <c r="U41" s="12">
        <f t="shared" ca="1" si="3"/>
        <v>4.2349825066837798</v>
      </c>
      <c r="V41" s="12">
        <f t="shared" ca="1" si="4"/>
        <v>3.2670296817426365</v>
      </c>
      <c r="W41" s="12">
        <f t="shared" ca="1" si="5"/>
        <v>2.7028827381152269</v>
      </c>
      <c r="X41" s="10"/>
      <c r="Y41" s="11"/>
      <c r="Z41" s="11" t="s">
        <v>6</v>
      </c>
      <c r="AA41" s="13">
        <f ca="1">SUM(AA5:AA39)</f>
        <v>100</v>
      </c>
      <c r="AB41" s="13">
        <f t="shared" ref="AB41:AJ41" ca="1" si="11">SUM(AB5:AB39)</f>
        <v>100</v>
      </c>
      <c r="AC41" s="13">
        <f t="shared" ca="1" si="11"/>
        <v>100</v>
      </c>
      <c r="AD41" s="13">
        <f t="shared" ca="1" si="11"/>
        <v>100</v>
      </c>
      <c r="AE41" s="13">
        <f t="shared" ca="1" si="11"/>
        <v>100</v>
      </c>
      <c r="AF41" s="15">
        <f t="shared" si="11"/>
        <v>88.958473035219612</v>
      </c>
      <c r="AG41" s="15">
        <f t="shared" si="11"/>
        <v>95.836769532037664</v>
      </c>
      <c r="AH41" s="15">
        <f t="shared" si="11"/>
        <v>99.284706078226364</v>
      </c>
      <c r="AI41" s="15">
        <f t="shared" si="11"/>
        <v>99.973399724743075</v>
      </c>
      <c r="AJ41" s="15">
        <f t="shared" si="11"/>
        <v>99.999951832149563</v>
      </c>
    </row>
    <row r="42" spans="18:36" x14ac:dyDescent="0.2">
      <c r="R42" s="4">
        <v>38</v>
      </c>
      <c r="S42" s="12">
        <f t="shared" ca="1" si="1"/>
        <v>0.95009584934214353</v>
      </c>
      <c r="T42" s="12">
        <f t="shared" ca="1" si="2"/>
        <v>3.4584329863253989</v>
      </c>
      <c r="U42" s="12">
        <f t="shared" ca="1" si="3"/>
        <v>0.71681377139797298</v>
      </c>
      <c r="V42" s="12">
        <f t="shared" ca="1" si="4"/>
        <v>3.6656236064858976</v>
      </c>
      <c r="W42" s="12">
        <f t="shared" ca="1" si="5"/>
        <v>2.5965400836993164</v>
      </c>
      <c r="X42" s="10"/>
      <c r="Y42" s="14"/>
      <c r="Z42" s="14"/>
    </row>
    <row r="43" spans="18:36" x14ac:dyDescent="0.2">
      <c r="R43" s="4">
        <v>39</v>
      </c>
      <c r="S43" s="12">
        <f t="shared" ca="1" si="1"/>
        <v>0.73408088340136302</v>
      </c>
      <c r="T43" s="12">
        <f t="shared" ca="1" si="2"/>
        <v>1.9385926113607068</v>
      </c>
      <c r="U43" s="12">
        <f t="shared" ca="1" si="3"/>
        <v>0.62963896979387735</v>
      </c>
      <c r="V43" s="12">
        <f t="shared" ca="1" si="4"/>
        <v>1.693791424211585</v>
      </c>
      <c r="W43" s="12">
        <f t="shared" ca="1" si="5"/>
        <v>2.577466564375162</v>
      </c>
      <c r="X43" s="10"/>
      <c r="Y43" s="14"/>
      <c r="Z43" s="14"/>
    </row>
    <row r="44" spans="18:36" x14ac:dyDescent="0.2">
      <c r="R44" s="4">
        <v>40</v>
      </c>
      <c r="S44" s="12">
        <f t="shared" ca="1" si="1"/>
        <v>4.4754183231857985</v>
      </c>
      <c r="T44" s="12">
        <f t="shared" ca="1" si="2"/>
        <v>2.5645455310341152</v>
      </c>
      <c r="U44" s="12">
        <f t="shared" ca="1" si="3"/>
        <v>3.6244593377983225</v>
      </c>
      <c r="V44" s="12">
        <f t="shared" ca="1" si="4"/>
        <v>3.5860051085596285</v>
      </c>
      <c r="W44" s="12">
        <f t="shared" ca="1" si="5"/>
        <v>3.4623893341118959</v>
      </c>
      <c r="X44" s="10"/>
      <c r="Y44" s="14"/>
      <c r="Z44" s="14"/>
    </row>
    <row r="45" spans="18:36" x14ac:dyDescent="0.2">
      <c r="R45" s="4">
        <v>41</v>
      </c>
      <c r="S45" s="12">
        <f t="shared" ca="1" si="1"/>
        <v>1.1476471081676325</v>
      </c>
      <c r="T45" s="12">
        <f t="shared" ca="1" si="2"/>
        <v>1.0077649553552424</v>
      </c>
      <c r="U45" s="12">
        <f t="shared" ca="1" si="3"/>
        <v>2.1191078660131955</v>
      </c>
      <c r="V45" s="12">
        <f t="shared" ca="1" si="4"/>
        <v>2.6003442632347582</v>
      </c>
      <c r="W45" s="12">
        <f t="shared" ca="1" si="5"/>
        <v>2.3355667614597033</v>
      </c>
      <c r="X45" s="10"/>
      <c r="Y45" s="14"/>
      <c r="Z45" s="14"/>
    </row>
    <row r="46" spans="18:36" x14ac:dyDescent="0.2">
      <c r="R46" s="4">
        <v>42</v>
      </c>
      <c r="S46" s="12">
        <f t="shared" ca="1" si="1"/>
        <v>0.78385415352836629</v>
      </c>
      <c r="T46" s="12">
        <f t="shared" ca="1" si="2"/>
        <v>0.72591237440517076</v>
      </c>
      <c r="U46" s="12">
        <f t="shared" ca="1" si="3"/>
        <v>2.6629952182470937</v>
      </c>
      <c r="V46" s="12">
        <f t="shared" ca="1" si="4"/>
        <v>3.6782441651989735</v>
      </c>
      <c r="W46" s="12">
        <f t="shared" ca="1" si="5"/>
        <v>2.6810936669480863</v>
      </c>
      <c r="X46" s="10"/>
      <c r="Y46" s="14"/>
      <c r="Z46" s="14"/>
    </row>
    <row r="47" spans="18:36" x14ac:dyDescent="0.2">
      <c r="R47" s="4">
        <v>43</v>
      </c>
      <c r="S47" s="12">
        <f t="shared" ca="1" si="1"/>
        <v>7.0972410538943267</v>
      </c>
      <c r="T47" s="12">
        <f t="shared" ca="1" si="2"/>
        <v>3.9133227597481697</v>
      </c>
      <c r="U47" s="12">
        <f t="shared" ca="1" si="3"/>
        <v>4.9398655319339326</v>
      </c>
      <c r="V47" s="12">
        <f t="shared" ca="1" si="4"/>
        <v>2.8433855170412148</v>
      </c>
      <c r="W47" s="12">
        <f t="shared" ca="1" si="5"/>
        <v>3.1343993185638328</v>
      </c>
      <c r="X47" s="10"/>
      <c r="Y47" s="14"/>
      <c r="Z47" s="14"/>
    </row>
    <row r="48" spans="18:36" x14ac:dyDescent="0.2">
      <c r="R48" s="4">
        <v>44</v>
      </c>
      <c r="S48" s="12">
        <f t="shared" ca="1" si="1"/>
        <v>1.2351209219159969</v>
      </c>
      <c r="T48" s="12">
        <f t="shared" ca="1" si="2"/>
        <v>0.87365724361902131</v>
      </c>
      <c r="U48" s="12">
        <f t="shared" ca="1" si="3"/>
        <v>1.732469982389421</v>
      </c>
      <c r="V48" s="12">
        <f t="shared" ca="1" si="4"/>
        <v>1.3911558532507056</v>
      </c>
      <c r="W48" s="12">
        <f t="shared" ca="1" si="5"/>
        <v>1.5857433480188943</v>
      </c>
      <c r="X48" s="10"/>
      <c r="Y48" s="14"/>
      <c r="Z48" s="14"/>
    </row>
    <row r="49" spans="18:26" x14ac:dyDescent="0.2">
      <c r="R49" s="4">
        <v>45</v>
      </c>
      <c r="S49" s="12">
        <f t="shared" ca="1" si="1"/>
        <v>3.9352816978853462</v>
      </c>
      <c r="T49" s="12">
        <f t="shared" ca="1" si="2"/>
        <v>5.7677579955985463</v>
      </c>
      <c r="U49" s="12">
        <f t="shared" ca="1" si="3"/>
        <v>3.1320830363042003</v>
      </c>
      <c r="V49" s="12">
        <f t="shared" ca="1" si="4"/>
        <v>3.6545805577032411</v>
      </c>
      <c r="W49" s="12">
        <f t="shared" ca="1" si="5"/>
        <v>2.7772204150609507</v>
      </c>
      <c r="X49" s="10"/>
      <c r="Y49" s="14"/>
      <c r="Z49" s="14"/>
    </row>
    <row r="50" spans="18:26" x14ac:dyDescent="0.2">
      <c r="R50" s="4">
        <v>46</v>
      </c>
      <c r="S50" s="12">
        <f t="shared" ca="1" si="1"/>
        <v>3.9646861855345104</v>
      </c>
      <c r="T50" s="12">
        <f t="shared" ca="1" si="2"/>
        <v>2.5282564697586984</v>
      </c>
      <c r="U50" s="12">
        <f t="shared" ca="1" si="3"/>
        <v>3.1036540807263107</v>
      </c>
      <c r="V50" s="12">
        <f t="shared" ca="1" si="4"/>
        <v>2.8942261742923017</v>
      </c>
      <c r="W50" s="12">
        <f t="shared" ca="1" si="5"/>
        <v>2.5991043563313543</v>
      </c>
      <c r="X50" s="10"/>
      <c r="Y50" s="14"/>
      <c r="Z50" s="14"/>
    </row>
    <row r="51" spans="18:26" x14ac:dyDescent="0.2">
      <c r="R51" s="4">
        <v>47</v>
      </c>
      <c r="S51" s="12">
        <f t="shared" ca="1" si="1"/>
        <v>1.6152243707809202</v>
      </c>
      <c r="T51" s="12">
        <f t="shared" ca="1" si="2"/>
        <v>1.1587069182090648</v>
      </c>
      <c r="U51" s="12">
        <f t="shared" ca="1" si="3"/>
        <v>1.5241895885811678</v>
      </c>
      <c r="V51" s="12">
        <f t="shared" ca="1" si="4"/>
        <v>2.0609148317347072</v>
      </c>
      <c r="W51" s="12">
        <f t="shared" ca="1" si="5"/>
        <v>2.2800230400943731</v>
      </c>
      <c r="X51" s="10"/>
      <c r="Y51" s="14"/>
      <c r="Z51" s="14"/>
    </row>
    <row r="52" spans="18:26" x14ac:dyDescent="0.2">
      <c r="R52" s="4">
        <v>48</v>
      </c>
      <c r="S52" s="12">
        <f t="shared" ca="1" si="1"/>
        <v>2.9501059381706907</v>
      </c>
      <c r="T52" s="12">
        <f t="shared" ca="1" si="2"/>
        <v>2.1508226944675108</v>
      </c>
      <c r="U52" s="12">
        <f t="shared" ca="1" si="3"/>
        <v>1.5864652741646681</v>
      </c>
      <c r="V52" s="12">
        <f t="shared" ca="1" si="4"/>
        <v>2.4426076671338977</v>
      </c>
      <c r="W52" s="12">
        <f t="shared" ca="1" si="5"/>
        <v>3.7181756190948922</v>
      </c>
      <c r="X52" s="10"/>
      <c r="Y52" s="14"/>
      <c r="Z52" s="14"/>
    </row>
    <row r="53" spans="18:26" x14ac:dyDescent="0.2">
      <c r="R53" s="4">
        <v>49</v>
      </c>
      <c r="S53" s="12">
        <f t="shared" ca="1" si="1"/>
        <v>0.64701412460490659</v>
      </c>
      <c r="T53" s="12">
        <f t="shared" ca="1" si="2"/>
        <v>3.7557289518192944</v>
      </c>
      <c r="U53" s="12">
        <f t="shared" ca="1" si="3"/>
        <v>1.5539635307037956</v>
      </c>
      <c r="V53" s="12">
        <f t="shared" ca="1" si="4"/>
        <v>2.4238192105808416</v>
      </c>
      <c r="W53" s="12">
        <f t="shared" ca="1" si="5"/>
        <v>2.5138968306969862</v>
      </c>
      <c r="X53" s="10"/>
      <c r="Y53" s="14"/>
    </row>
    <row r="54" spans="18:26" x14ac:dyDescent="0.2">
      <c r="R54" s="4">
        <v>50</v>
      </c>
      <c r="S54" s="12">
        <f t="shared" ca="1" si="1"/>
        <v>4.7933099248482565</v>
      </c>
      <c r="T54" s="12">
        <f t="shared" ca="1" si="2"/>
        <v>2.9485210532032706</v>
      </c>
      <c r="U54" s="12">
        <f t="shared" ca="1" si="3"/>
        <v>3.7727426330399974</v>
      </c>
      <c r="V54" s="12">
        <f t="shared" ca="1" si="4"/>
        <v>2.2572968869838497</v>
      </c>
      <c r="W54" s="12">
        <f t="shared" ca="1" si="5"/>
        <v>2.2424586939862277</v>
      </c>
      <c r="X54" s="10"/>
    </row>
    <row r="55" spans="18:26" x14ac:dyDescent="0.2">
      <c r="R55" s="4">
        <v>51</v>
      </c>
      <c r="S55" s="12">
        <f t="shared" ca="1" si="1"/>
        <v>3.7445840362504459</v>
      </c>
      <c r="T55" s="12">
        <f t="shared" ca="1" si="2"/>
        <v>3.0769195533271487</v>
      </c>
      <c r="U55" s="12">
        <f t="shared" ca="1" si="3"/>
        <v>2.5262929147440989</v>
      </c>
      <c r="V55" s="12">
        <f t="shared" ca="1" si="4"/>
        <v>1.9341993224912328</v>
      </c>
      <c r="W55" s="12">
        <f t="shared" ca="1" si="5"/>
        <v>1.9469716559109997</v>
      </c>
      <c r="X55" s="10"/>
    </row>
    <row r="56" spans="18:26" x14ac:dyDescent="0.2">
      <c r="R56" s="4">
        <v>52</v>
      </c>
      <c r="S56" s="12">
        <f t="shared" ca="1" si="1"/>
        <v>1.9493168173785727</v>
      </c>
      <c r="T56" s="12">
        <f t="shared" ca="1" si="2"/>
        <v>1.709277214270271</v>
      </c>
      <c r="U56" s="12">
        <f t="shared" ca="1" si="3"/>
        <v>1.7421001673571781</v>
      </c>
      <c r="V56" s="12">
        <f t="shared" ca="1" si="4"/>
        <v>4.0624148011890853</v>
      </c>
      <c r="W56" s="12">
        <f t="shared" ca="1" si="5"/>
        <v>3.3143408013617401</v>
      </c>
      <c r="X56" s="10"/>
    </row>
    <row r="57" spans="18:26" x14ac:dyDescent="0.2">
      <c r="R57" s="4">
        <v>53</v>
      </c>
      <c r="S57" s="12">
        <f t="shared" ca="1" si="1"/>
        <v>1.1320454877460098</v>
      </c>
      <c r="T57" s="12">
        <f t="shared" ca="1" si="2"/>
        <v>1.5531513892367257</v>
      </c>
      <c r="U57" s="12">
        <f t="shared" ca="1" si="3"/>
        <v>0.7112616203028852</v>
      </c>
      <c r="V57" s="12">
        <f t="shared" ca="1" si="4"/>
        <v>2.1505680829890985</v>
      </c>
      <c r="W57" s="12">
        <f t="shared" ca="1" si="5"/>
        <v>3.0497956111933497</v>
      </c>
      <c r="X57" s="10"/>
    </row>
    <row r="58" spans="18:26" x14ac:dyDescent="0.2">
      <c r="R58" s="4">
        <v>54</v>
      </c>
      <c r="S58" s="12">
        <f t="shared" ca="1" si="1"/>
        <v>0.69033005340423637</v>
      </c>
      <c r="T58" s="12">
        <f t="shared" ca="1" si="2"/>
        <v>1.6898783068087437</v>
      </c>
      <c r="U58" s="12">
        <f t="shared" ca="1" si="3"/>
        <v>0.38527598592906454</v>
      </c>
      <c r="V58" s="12">
        <f t="shared" ca="1" si="4"/>
        <v>2.3185539280502954</v>
      </c>
      <c r="W58" s="12">
        <f t="shared" ca="1" si="5"/>
        <v>2.2731849911959561</v>
      </c>
      <c r="X58" s="10"/>
    </row>
    <row r="59" spans="18:26" x14ac:dyDescent="0.2">
      <c r="R59" s="4">
        <v>55</v>
      </c>
      <c r="S59" s="12">
        <f t="shared" ca="1" si="1"/>
        <v>8.8727180383182809</v>
      </c>
      <c r="T59" s="12">
        <f t="shared" ca="1" si="2"/>
        <v>5.0730377949747503</v>
      </c>
      <c r="U59" s="12">
        <f t="shared" ca="1" si="3"/>
        <v>5.2146291036577628</v>
      </c>
      <c r="V59" s="12">
        <f t="shared" ca="1" si="4"/>
        <v>2.6950971311436565</v>
      </c>
      <c r="W59" s="12">
        <f t="shared" ca="1" si="5"/>
        <v>2.5364826846156827</v>
      </c>
      <c r="X59" s="10"/>
    </row>
    <row r="60" spans="18:26" x14ac:dyDescent="0.2">
      <c r="R60" s="4">
        <v>56</v>
      </c>
      <c r="S60" s="12">
        <f t="shared" ca="1" si="1"/>
        <v>5.0009706851199027</v>
      </c>
      <c r="T60" s="12">
        <f t="shared" ca="1" si="2"/>
        <v>2.8791588624646929</v>
      </c>
      <c r="U60" s="12">
        <f t="shared" ca="1" si="3"/>
        <v>4.2908677346190771</v>
      </c>
      <c r="V60" s="12">
        <f t="shared" ca="1" si="4"/>
        <v>3.0495652600433827</v>
      </c>
      <c r="W60" s="12">
        <f t="shared" ca="1" si="5"/>
        <v>2.5603959419887574</v>
      </c>
      <c r="X60" s="10"/>
    </row>
    <row r="61" spans="18:26" x14ac:dyDescent="0.2">
      <c r="R61" s="4">
        <v>57</v>
      </c>
      <c r="S61" s="12">
        <f t="shared" ca="1" si="1"/>
        <v>5.4489939340809714</v>
      </c>
      <c r="T61" s="12">
        <f t="shared" ca="1" si="2"/>
        <v>5.0489478014565918</v>
      </c>
      <c r="U61" s="12">
        <f t="shared" ca="1" si="3"/>
        <v>2.9540326950400706</v>
      </c>
      <c r="V61" s="12">
        <f t="shared" ca="1" si="4"/>
        <v>3.5108818543212688</v>
      </c>
      <c r="W61" s="12">
        <f t="shared" ca="1" si="5"/>
        <v>4.0574056339344411</v>
      </c>
      <c r="X61" s="10"/>
    </row>
    <row r="62" spans="18:26" x14ac:dyDescent="0.2">
      <c r="R62" s="4">
        <v>58</v>
      </c>
      <c r="S62" s="12">
        <f t="shared" ca="1" si="1"/>
        <v>0.88198224171912221</v>
      </c>
      <c r="T62" s="12">
        <f t="shared" ca="1" si="2"/>
        <v>1.3078171839875508</v>
      </c>
      <c r="U62" s="12">
        <f t="shared" ca="1" si="3"/>
        <v>2.0350411650388445</v>
      </c>
      <c r="V62" s="12">
        <f t="shared" ca="1" si="4"/>
        <v>3.0734625239822893</v>
      </c>
      <c r="W62" s="12">
        <f t="shared" ca="1" si="5"/>
        <v>2.7597006980579852</v>
      </c>
      <c r="X62" s="10"/>
    </row>
    <row r="63" spans="18:26" x14ac:dyDescent="0.2">
      <c r="R63" s="4">
        <v>59</v>
      </c>
      <c r="S63" s="12">
        <f t="shared" ca="1" si="1"/>
        <v>5.3128039187660754</v>
      </c>
      <c r="T63" s="12">
        <f t="shared" ca="1" si="2"/>
        <v>6.4427479263631255</v>
      </c>
      <c r="U63" s="12">
        <f t="shared" ca="1" si="3"/>
        <v>4.5390052305431503</v>
      </c>
      <c r="V63" s="12">
        <f t="shared" ca="1" si="4"/>
        <v>3.0799894597691782</v>
      </c>
      <c r="W63" s="12">
        <f t="shared" ca="1" si="5"/>
        <v>3.4735128243656312</v>
      </c>
      <c r="X63" s="10"/>
    </row>
    <row r="64" spans="18:26" x14ac:dyDescent="0.2">
      <c r="R64" s="4">
        <v>60</v>
      </c>
      <c r="S64" s="12">
        <f t="shared" ca="1" si="1"/>
        <v>0.92289451860044258</v>
      </c>
      <c r="T64" s="12">
        <f t="shared" ca="1" si="2"/>
        <v>2.0180257059029598</v>
      </c>
      <c r="U64" s="12">
        <f t="shared" ca="1" si="3"/>
        <v>1.8669933226662783</v>
      </c>
      <c r="V64" s="12">
        <f t="shared" ca="1" si="4"/>
        <v>2.5330093231652011</v>
      </c>
      <c r="W64" s="12">
        <f t="shared" ca="1" si="5"/>
        <v>2.3025766081360466</v>
      </c>
      <c r="X64" s="10"/>
    </row>
    <row r="65" spans="18:24" x14ac:dyDescent="0.2">
      <c r="R65" s="4">
        <v>61</v>
      </c>
      <c r="S65" s="12">
        <f t="shared" ca="1" si="1"/>
        <v>1.7849977090841789</v>
      </c>
      <c r="T65" s="12">
        <f t="shared" ca="1" si="2"/>
        <v>1.3020185701540945</v>
      </c>
      <c r="U65" s="12">
        <f t="shared" ca="1" si="3"/>
        <v>1.7623049094661551</v>
      </c>
      <c r="V65" s="12">
        <f t="shared" ca="1" si="4"/>
        <v>2.0194591953348158</v>
      </c>
      <c r="W65" s="12">
        <f t="shared" ca="1" si="5"/>
        <v>1.8715655829836633</v>
      </c>
      <c r="X65" s="10"/>
    </row>
    <row r="66" spans="18:24" x14ac:dyDescent="0.2">
      <c r="R66" s="4">
        <v>62</v>
      </c>
      <c r="S66" s="12">
        <f t="shared" ca="1" si="1"/>
        <v>6.5523999261528321</v>
      </c>
      <c r="T66" s="12">
        <f t="shared" ca="1" si="2"/>
        <v>3.7062728114407917</v>
      </c>
      <c r="U66" s="12">
        <f t="shared" ca="1" si="3"/>
        <v>6.2993235188536527</v>
      </c>
      <c r="V66" s="12">
        <f t="shared" ca="1" si="4"/>
        <v>2.884873648941559</v>
      </c>
      <c r="W66" s="12">
        <f t="shared" ca="1" si="5"/>
        <v>2.9343400724902842</v>
      </c>
      <c r="X66" s="10"/>
    </row>
    <row r="67" spans="18:24" x14ac:dyDescent="0.2">
      <c r="R67" s="4">
        <v>63</v>
      </c>
      <c r="S67" s="12">
        <f t="shared" ca="1" si="1"/>
        <v>2.8199314993768021</v>
      </c>
      <c r="T67" s="12">
        <f t="shared" ca="1" si="2"/>
        <v>2.0981426033403068</v>
      </c>
      <c r="U67" s="12">
        <f t="shared" ca="1" si="3"/>
        <v>3.3425482173754628</v>
      </c>
      <c r="V67" s="12">
        <f t="shared" ca="1" si="4"/>
        <v>2.9465757874141176</v>
      </c>
      <c r="W67" s="12">
        <f t="shared" ca="1" si="5"/>
        <v>2.5613027312552017</v>
      </c>
      <c r="X67" s="10"/>
    </row>
    <row r="68" spans="18:24" x14ac:dyDescent="0.2">
      <c r="R68" s="4">
        <v>64</v>
      </c>
      <c r="S68" s="12">
        <f t="shared" ca="1" si="1"/>
        <v>6.2191822692463532</v>
      </c>
      <c r="T68" s="12">
        <f t="shared" ca="1" si="2"/>
        <v>3.6310359916363968</v>
      </c>
      <c r="U68" s="12">
        <f t="shared" ca="1" si="3"/>
        <v>8.2600910859540058</v>
      </c>
      <c r="V68" s="12">
        <f t="shared" ca="1" si="4"/>
        <v>3.4850215090256813</v>
      </c>
      <c r="W68" s="12">
        <f t="shared" ca="1" si="5"/>
        <v>3.1304107423371939</v>
      </c>
      <c r="X68" s="10"/>
    </row>
    <row r="69" spans="18:24" x14ac:dyDescent="0.2">
      <c r="R69" s="4">
        <v>65</v>
      </c>
      <c r="S69" s="12">
        <f t="shared" ca="1" si="1"/>
        <v>1.3741846720477664</v>
      </c>
      <c r="T69" s="12">
        <f t="shared" ca="1" si="2"/>
        <v>1.8771880841758721</v>
      </c>
      <c r="U69" s="12">
        <f t="shared" ca="1" si="3"/>
        <v>0.93285261319639534</v>
      </c>
      <c r="V69" s="12">
        <f t="shared" ca="1" si="4"/>
        <v>1.9395867748441471</v>
      </c>
      <c r="W69" s="12">
        <f t="shared" ca="1" si="5"/>
        <v>3.0330261835336079</v>
      </c>
      <c r="X69" s="10"/>
    </row>
    <row r="70" spans="18:24" x14ac:dyDescent="0.2">
      <c r="R70" s="4">
        <v>66</v>
      </c>
      <c r="S70" s="12">
        <f t="shared" ref="S70:S104" ca="1" si="12">S174</f>
        <v>8.7692571217525455</v>
      </c>
      <c r="T70" s="12">
        <f t="shared" ref="T70:T104" ca="1" si="13">AVERAGE(S174,T174)</f>
        <v>4.5693086421211628</v>
      </c>
      <c r="U70" s="12">
        <f t="shared" ref="U70:U104" ca="1" si="14">AVERAGE(S174,V174)</f>
        <v>5.5685743142559669</v>
      </c>
      <c r="V70" s="12">
        <f t="shared" ref="V70:V104" ca="1" si="15">AVERAGE(S174:Z174)</f>
        <v>2.3921683689058049</v>
      </c>
      <c r="W70" s="12">
        <f t="shared" ref="W70:W104" ca="1" si="16">AVERAGE(S174:AH174)</f>
        <v>2.936827838221078</v>
      </c>
      <c r="X70" s="10"/>
    </row>
    <row r="71" spans="18:24" x14ac:dyDescent="0.2">
      <c r="R71" s="4">
        <v>67</v>
      </c>
      <c r="S71" s="12">
        <f t="shared" ca="1" si="12"/>
        <v>2.8055425377984777</v>
      </c>
      <c r="T71" s="12">
        <f t="shared" ca="1" si="13"/>
        <v>3.1051292915958109</v>
      </c>
      <c r="U71" s="12">
        <f t="shared" ca="1" si="14"/>
        <v>1.5562867071826698</v>
      </c>
      <c r="V71" s="12">
        <f t="shared" ca="1" si="15"/>
        <v>2.8779482027640841</v>
      </c>
      <c r="W71" s="12">
        <f t="shared" ca="1" si="16"/>
        <v>3.0303885209355035</v>
      </c>
      <c r="X71" s="10"/>
    </row>
    <row r="72" spans="18:24" x14ac:dyDescent="0.2">
      <c r="R72" s="4">
        <v>68</v>
      </c>
      <c r="S72" s="12">
        <f t="shared" ca="1" si="12"/>
        <v>1.6394669583365513</v>
      </c>
      <c r="T72" s="12">
        <f t="shared" ca="1" si="13"/>
        <v>1.9651178666056235</v>
      </c>
      <c r="U72" s="12">
        <f t="shared" ca="1" si="14"/>
        <v>1.40551593927227</v>
      </c>
      <c r="V72" s="12">
        <f t="shared" ca="1" si="15"/>
        <v>2.0750527361375504</v>
      </c>
      <c r="W72" s="12">
        <f t="shared" ca="1" si="16"/>
        <v>2.3917578156117223</v>
      </c>
      <c r="X72" s="10"/>
    </row>
    <row r="73" spans="18:24" x14ac:dyDescent="0.2">
      <c r="R73" s="4">
        <v>69</v>
      </c>
      <c r="S73" s="12">
        <f t="shared" ca="1" si="12"/>
        <v>4.0931862624506072</v>
      </c>
      <c r="T73" s="12">
        <f t="shared" ca="1" si="13"/>
        <v>3.161009512552742</v>
      </c>
      <c r="U73" s="12">
        <f t="shared" ca="1" si="14"/>
        <v>2.5708162739141232</v>
      </c>
      <c r="V73" s="12">
        <f t="shared" ca="1" si="15"/>
        <v>2.6517489563399828</v>
      </c>
      <c r="W73" s="12">
        <f t="shared" ca="1" si="16"/>
        <v>3.3170301599685521</v>
      </c>
      <c r="X73" s="10"/>
    </row>
    <row r="74" spans="18:24" x14ac:dyDescent="0.2">
      <c r="R74" s="4">
        <v>70</v>
      </c>
      <c r="S74" s="12">
        <f t="shared" ca="1" si="12"/>
        <v>1.3359865783442428</v>
      </c>
      <c r="T74" s="12">
        <f t="shared" ca="1" si="13"/>
        <v>1.7754210334132459</v>
      </c>
      <c r="U74" s="12">
        <f t="shared" ca="1" si="14"/>
        <v>3.0634357001768642</v>
      </c>
      <c r="V74" s="12">
        <f t="shared" ca="1" si="15"/>
        <v>2.8120624891450499</v>
      </c>
      <c r="W74" s="12">
        <f t="shared" ca="1" si="16"/>
        <v>2.7290396458220236</v>
      </c>
      <c r="X74" s="10"/>
    </row>
    <row r="75" spans="18:24" x14ac:dyDescent="0.2">
      <c r="R75" s="4">
        <v>71</v>
      </c>
      <c r="S75" s="12">
        <f t="shared" ca="1" si="12"/>
        <v>0.95577342155608558</v>
      </c>
      <c r="T75" s="12">
        <f t="shared" ca="1" si="13"/>
        <v>2.4591117651955221</v>
      </c>
      <c r="U75" s="12">
        <f t="shared" ca="1" si="14"/>
        <v>1.4161543638187526</v>
      </c>
      <c r="V75" s="12">
        <f t="shared" ca="1" si="15"/>
        <v>2.306215159424569</v>
      </c>
      <c r="W75" s="12">
        <f t="shared" ca="1" si="16"/>
        <v>2.5841052766197041</v>
      </c>
      <c r="X75" s="10"/>
    </row>
    <row r="76" spans="18:24" x14ac:dyDescent="0.2">
      <c r="R76" s="4">
        <v>72</v>
      </c>
      <c r="S76" s="12">
        <f t="shared" ca="1" si="12"/>
        <v>1.6836923334721292</v>
      </c>
      <c r="T76" s="12">
        <f t="shared" ca="1" si="13"/>
        <v>3.3504088952843958</v>
      </c>
      <c r="U76" s="12">
        <f t="shared" ca="1" si="14"/>
        <v>2.8381413806300273</v>
      </c>
      <c r="V76" s="12">
        <f t="shared" ca="1" si="15"/>
        <v>2.2505303608211196</v>
      </c>
      <c r="W76" s="12">
        <f t="shared" ca="1" si="16"/>
        <v>3.7267522837867704</v>
      </c>
      <c r="X76" s="10"/>
    </row>
    <row r="77" spans="18:24" x14ac:dyDescent="0.2">
      <c r="R77" s="4">
        <v>73</v>
      </c>
      <c r="S77" s="12">
        <f t="shared" ca="1" si="12"/>
        <v>9.919482333738646</v>
      </c>
      <c r="T77" s="12">
        <f t="shared" ca="1" si="13"/>
        <v>5.2686430750229736</v>
      </c>
      <c r="U77" s="12">
        <f t="shared" ca="1" si="14"/>
        <v>5.0646313837485986</v>
      </c>
      <c r="V77" s="12">
        <f t="shared" ca="1" si="15"/>
        <v>4.290241387388062</v>
      </c>
      <c r="W77" s="12">
        <f t="shared" ca="1" si="16"/>
        <v>3.9152405901482794</v>
      </c>
      <c r="X77" s="10"/>
    </row>
    <row r="78" spans="18:24" x14ac:dyDescent="0.2">
      <c r="R78" s="4">
        <v>74</v>
      </c>
      <c r="S78" s="12">
        <f t="shared" ca="1" si="12"/>
        <v>7.1171151367058023</v>
      </c>
      <c r="T78" s="12">
        <f t="shared" ca="1" si="13"/>
        <v>8.2085843149144999</v>
      </c>
      <c r="U78" s="12">
        <f t="shared" ca="1" si="14"/>
        <v>6.4682378625551866</v>
      </c>
      <c r="V78" s="12">
        <f t="shared" ca="1" si="15"/>
        <v>5.110099281676745</v>
      </c>
      <c r="W78" s="12">
        <f t="shared" ca="1" si="16"/>
        <v>4.0921894994587973</v>
      </c>
      <c r="X78" s="10"/>
    </row>
    <row r="79" spans="18:24" x14ac:dyDescent="0.2">
      <c r="R79" s="4">
        <v>75</v>
      </c>
      <c r="S79" s="12">
        <f t="shared" ca="1" si="12"/>
        <v>3.0431701316472224</v>
      </c>
      <c r="T79" s="12">
        <f t="shared" ca="1" si="13"/>
        <v>6.2017979287051279</v>
      </c>
      <c r="U79" s="12">
        <f t="shared" ca="1" si="14"/>
        <v>2.2331854876732038</v>
      </c>
      <c r="V79" s="12">
        <f t="shared" ca="1" si="15"/>
        <v>2.8612337525177791</v>
      </c>
      <c r="W79" s="12">
        <f t="shared" ca="1" si="16"/>
        <v>3.0011507380006428</v>
      </c>
      <c r="X79" s="10"/>
    </row>
    <row r="80" spans="18:24" x14ac:dyDescent="0.2">
      <c r="R80" s="4">
        <v>76</v>
      </c>
      <c r="S80" s="12">
        <f t="shared" ca="1" si="12"/>
        <v>1.654854685077187</v>
      </c>
      <c r="T80" s="12">
        <f t="shared" ca="1" si="13"/>
        <v>2.1532426165940248</v>
      </c>
      <c r="U80" s="12">
        <f t="shared" ca="1" si="14"/>
        <v>2.8574821365945628</v>
      </c>
      <c r="V80" s="12">
        <f t="shared" ca="1" si="15"/>
        <v>2.6376136766453748</v>
      </c>
      <c r="W80" s="12">
        <f t="shared" ca="1" si="16"/>
        <v>2.62616740185095</v>
      </c>
      <c r="X80" s="10"/>
    </row>
    <row r="81" spans="18:24" x14ac:dyDescent="0.2">
      <c r="R81" s="4">
        <v>77</v>
      </c>
      <c r="S81" s="12">
        <f t="shared" ca="1" si="12"/>
        <v>0.12038329139965474</v>
      </c>
      <c r="T81" s="12">
        <f t="shared" ca="1" si="13"/>
        <v>3.013169443444172</v>
      </c>
      <c r="U81" s="12">
        <f t="shared" ca="1" si="14"/>
        <v>1.4431593180689992</v>
      </c>
      <c r="V81" s="12">
        <f t="shared" ca="1" si="15"/>
        <v>2.962818457326756</v>
      </c>
      <c r="W81" s="12">
        <f t="shared" ca="1" si="16"/>
        <v>3.6174609158256521</v>
      </c>
      <c r="X81" s="10"/>
    </row>
    <row r="82" spans="18:24" x14ac:dyDescent="0.2">
      <c r="R82" s="4">
        <v>78</v>
      </c>
      <c r="S82" s="12">
        <f t="shared" ca="1" si="12"/>
        <v>9.1562795482608266</v>
      </c>
      <c r="T82" s="12">
        <f t="shared" ca="1" si="13"/>
        <v>9.129085350772602</v>
      </c>
      <c r="U82" s="12">
        <f t="shared" ca="1" si="14"/>
        <v>4.748080399597205</v>
      </c>
      <c r="V82" s="12">
        <f t="shared" ca="1" si="15"/>
        <v>3.8004540544798915</v>
      </c>
      <c r="W82" s="12">
        <f t="shared" ca="1" si="16"/>
        <v>4.1697185059292901</v>
      </c>
      <c r="X82" s="10"/>
    </row>
    <row r="83" spans="18:24" x14ac:dyDescent="0.2">
      <c r="R83" s="4">
        <v>79</v>
      </c>
      <c r="S83" s="12">
        <f t="shared" ca="1" si="12"/>
        <v>7.7750055229363415</v>
      </c>
      <c r="T83" s="12">
        <f t="shared" ca="1" si="13"/>
        <v>4.0877467225103272</v>
      </c>
      <c r="U83" s="12">
        <f t="shared" ca="1" si="14"/>
        <v>4.5871119486963039</v>
      </c>
      <c r="V83" s="12">
        <f t="shared" ca="1" si="15"/>
        <v>3.6272835067142544</v>
      </c>
      <c r="W83" s="12">
        <f t="shared" ca="1" si="16"/>
        <v>2.9340250546215194</v>
      </c>
      <c r="X83" s="10"/>
    </row>
    <row r="84" spans="18:24" x14ac:dyDescent="0.2">
      <c r="R84" s="4">
        <v>80</v>
      </c>
      <c r="S84" s="12">
        <f t="shared" ca="1" si="12"/>
        <v>0.31128146408241181</v>
      </c>
      <c r="T84" s="12">
        <f t="shared" ca="1" si="13"/>
        <v>2.6501797352456244</v>
      </c>
      <c r="U84" s="12">
        <f t="shared" ca="1" si="14"/>
        <v>4.6942383647804808</v>
      </c>
      <c r="V84" s="12">
        <f t="shared" ca="1" si="15"/>
        <v>3.1586264722807198</v>
      </c>
      <c r="W84" s="12">
        <f t="shared" ca="1" si="16"/>
        <v>3.8155215946791965</v>
      </c>
      <c r="X84" s="10"/>
    </row>
    <row r="85" spans="18:24" x14ac:dyDescent="0.2">
      <c r="R85" s="4">
        <v>81</v>
      </c>
      <c r="S85" s="12">
        <f t="shared" ca="1" si="12"/>
        <v>2.9000628376196507</v>
      </c>
      <c r="T85" s="12">
        <f t="shared" ca="1" si="13"/>
        <v>2.3806164589216348</v>
      </c>
      <c r="U85" s="12">
        <f t="shared" ca="1" si="14"/>
        <v>2.3889184177656353</v>
      </c>
      <c r="V85" s="12">
        <f t="shared" ca="1" si="15"/>
        <v>3.3402086628935836</v>
      </c>
      <c r="W85" s="12">
        <f t="shared" ca="1" si="16"/>
        <v>3.161741497948821</v>
      </c>
      <c r="X85" s="10"/>
    </row>
    <row r="86" spans="18:24" x14ac:dyDescent="0.2">
      <c r="R86" s="4">
        <v>82</v>
      </c>
      <c r="S86" s="12">
        <f t="shared" ca="1" si="12"/>
        <v>0.92235620591106415</v>
      </c>
      <c r="T86" s="12">
        <f t="shared" ca="1" si="13"/>
        <v>0.65823358905131701</v>
      </c>
      <c r="U86" s="12">
        <f t="shared" ca="1" si="14"/>
        <v>2.8194406401392875</v>
      </c>
      <c r="V86" s="12">
        <f t="shared" ca="1" si="15"/>
        <v>2.5003315124046805</v>
      </c>
      <c r="W86" s="12">
        <f t="shared" ca="1" si="16"/>
        <v>2.9477146841591657</v>
      </c>
      <c r="X86" s="10"/>
    </row>
    <row r="87" spans="18:24" x14ac:dyDescent="0.2">
      <c r="R87" s="4">
        <v>83</v>
      </c>
      <c r="S87" s="12">
        <f t="shared" ca="1" si="12"/>
        <v>6.7677810395126006</v>
      </c>
      <c r="T87" s="12">
        <f t="shared" ca="1" si="13"/>
        <v>4.3767956845450113</v>
      </c>
      <c r="U87" s="12">
        <f t="shared" ca="1" si="14"/>
        <v>4.9445505521090158</v>
      </c>
      <c r="V87" s="12">
        <f t="shared" ca="1" si="15"/>
        <v>3.1948577747798383</v>
      </c>
      <c r="W87" s="12">
        <f t="shared" ca="1" si="16"/>
        <v>3.1295727043948358</v>
      </c>
      <c r="X87" s="10"/>
    </row>
    <row r="88" spans="18:24" x14ac:dyDescent="0.2">
      <c r="R88" s="4">
        <v>84</v>
      </c>
      <c r="S88" s="12">
        <f t="shared" ca="1" si="12"/>
        <v>0.13438570655750395</v>
      </c>
      <c r="T88" s="12">
        <f t="shared" ca="1" si="13"/>
        <v>0.12345111508371071</v>
      </c>
      <c r="U88" s="12">
        <f t="shared" ca="1" si="14"/>
        <v>3.2482956533784533</v>
      </c>
      <c r="V88" s="12">
        <f t="shared" ca="1" si="15"/>
        <v>2.2994442411882159</v>
      </c>
      <c r="W88" s="12">
        <f t="shared" ca="1" si="16"/>
        <v>2.9655664518214899</v>
      </c>
      <c r="X88" s="10"/>
    </row>
    <row r="89" spans="18:24" x14ac:dyDescent="0.2">
      <c r="R89" s="4">
        <v>85</v>
      </c>
      <c r="S89" s="12">
        <f t="shared" ca="1" si="12"/>
        <v>0.82275079622610969</v>
      </c>
      <c r="T89" s="12">
        <f t="shared" ca="1" si="13"/>
        <v>2.693935454606379</v>
      </c>
      <c r="U89" s="12">
        <f t="shared" ca="1" si="14"/>
        <v>0.92340052858558397</v>
      </c>
      <c r="V89" s="12">
        <f t="shared" ca="1" si="15"/>
        <v>1.979382793930863</v>
      </c>
      <c r="W89" s="12">
        <f t="shared" ca="1" si="16"/>
        <v>1.921398639906438</v>
      </c>
      <c r="X89" s="10"/>
    </row>
    <row r="90" spans="18:24" x14ac:dyDescent="0.2">
      <c r="R90" s="4">
        <v>86</v>
      </c>
      <c r="S90" s="12">
        <f t="shared" ca="1" si="12"/>
        <v>1.2355763232957191</v>
      </c>
      <c r="T90" s="12">
        <f t="shared" ca="1" si="13"/>
        <v>0.84391830744989671</v>
      </c>
      <c r="U90" s="12">
        <f t="shared" ca="1" si="14"/>
        <v>2.4300174780856159</v>
      </c>
      <c r="V90" s="12">
        <f t="shared" ca="1" si="15"/>
        <v>1.9917178978306587</v>
      </c>
      <c r="W90" s="12">
        <f t="shared" ca="1" si="16"/>
        <v>2.4596669034998868</v>
      </c>
      <c r="X90" s="10"/>
    </row>
    <row r="91" spans="18:24" x14ac:dyDescent="0.2">
      <c r="R91" s="4">
        <v>87</v>
      </c>
      <c r="S91" s="12">
        <f t="shared" ca="1" si="12"/>
        <v>1.047063932675943</v>
      </c>
      <c r="T91" s="12">
        <f t="shared" ca="1" si="13"/>
        <v>1.2857974445900666</v>
      </c>
      <c r="U91" s="12">
        <f t="shared" ca="1" si="14"/>
        <v>2.0043575385957424</v>
      </c>
      <c r="V91" s="12">
        <f t="shared" ca="1" si="15"/>
        <v>2.8376735518355809</v>
      </c>
      <c r="W91" s="12">
        <f t="shared" ca="1" si="16"/>
        <v>3.1404202352787856</v>
      </c>
      <c r="X91" s="10"/>
    </row>
    <row r="92" spans="18:24" x14ac:dyDescent="0.2">
      <c r="R92" s="4">
        <v>88</v>
      </c>
      <c r="S92" s="12">
        <f t="shared" ca="1" si="12"/>
        <v>4.1373556878173376</v>
      </c>
      <c r="T92" s="12">
        <f t="shared" ca="1" si="13"/>
        <v>2.2245747562932845</v>
      </c>
      <c r="U92" s="12">
        <f t="shared" ca="1" si="14"/>
        <v>3.5533053037315803</v>
      </c>
      <c r="V92" s="12">
        <f t="shared" ca="1" si="15"/>
        <v>4.195546197557543</v>
      </c>
      <c r="W92" s="12">
        <f t="shared" ca="1" si="16"/>
        <v>2.9163913104508667</v>
      </c>
      <c r="X92" s="10"/>
    </row>
    <row r="93" spans="18:24" x14ac:dyDescent="0.2">
      <c r="R93" s="4">
        <v>89</v>
      </c>
      <c r="S93" s="12">
        <f t="shared" ca="1" si="12"/>
        <v>5.2943203342251977</v>
      </c>
      <c r="T93" s="12">
        <f t="shared" ca="1" si="13"/>
        <v>3.5208595485594856</v>
      </c>
      <c r="U93" s="12">
        <f t="shared" ca="1" si="14"/>
        <v>4.6648846262262254</v>
      </c>
      <c r="V93" s="12">
        <f t="shared" ca="1" si="15"/>
        <v>3.8776303168386668</v>
      </c>
      <c r="W93" s="12">
        <f t="shared" ca="1" si="16"/>
        <v>3.3725884859578765</v>
      </c>
      <c r="X93" s="10"/>
    </row>
    <row r="94" spans="18:24" x14ac:dyDescent="0.2">
      <c r="R94" s="4">
        <v>90</v>
      </c>
      <c r="S94" s="12">
        <f t="shared" ca="1" si="12"/>
        <v>2.3317236016233887</v>
      </c>
      <c r="T94" s="12">
        <f t="shared" ca="1" si="13"/>
        <v>1.8319948909559813</v>
      </c>
      <c r="U94" s="12">
        <f t="shared" ca="1" si="14"/>
        <v>2.4937960146709681</v>
      </c>
      <c r="V94" s="12">
        <f t="shared" ca="1" si="15"/>
        <v>2.8828381236542731</v>
      </c>
      <c r="W94" s="12">
        <f t="shared" ca="1" si="16"/>
        <v>2.4416712585270797</v>
      </c>
      <c r="X94" s="10"/>
    </row>
    <row r="95" spans="18:24" x14ac:dyDescent="0.2">
      <c r="R95" s="4">
        <v>91</v>
      </c>
      <c r="S95" s="12">
        <f t="shared" ca="1" si="12"/>
        <v>5.707355968267624</v>
      </c>
      <c r="T95" s="12">
        <f t="shared" ca="1" si="13"/>
        <v>4.9590324668533228</v>
      </c>
      <c r="U95" s="12">
        <f t="shared" ca="1" si="14"/>
        <v>3.8960441876244523</v>
      </c>
      <c r="V95" s="12">
        <f t="shared" ca="1" si="15"/>
        <v>3.2226409933459661</v>
      </c>
      <c r="W95" s="12">
        <f t="shared" ca="1" si="16"/>
        <v>3.3659956055935965</v>
      </c>
      <c r="X95" s="10"/>
    </row>
    <row r="96" spans="18:24" x14ac:dyDescent="0.2">
      <c r="R96" s="4">
        <v>92</v>
      </c>
      <c r="S96" s="12">
        <f t="shared" ca="1" si="12"/>
        <v>0.33565664585722371</v>
      </c>
      <c r="T96" s="12">
        <f t="shared" ca="1" si="13"/>
        <v>3.2386547018310989</v>
      </c>
      <c r="U96" s="12">
        <f t="shared" ca="1" si="14"/>
        <v>2.249247320927847</v>
      </c>
      <c r="V96" s="12">
        <f t="shared" ca="1" si="15"/>
        <v>2.1625783434702375</v>
      </c>
      <c r="W96" s="12">
        <f t="shared" ca="1" si="16"/>
        <v>2.2262005496889081</v>
      </c>
      <c r="X96" s="10"/>
    </row>
    <row r="97" spans="18:34" x14ac:dyDescent="0.2">
      <c r="R97" s="4">
        <v>93</v>
      </c>
      <c r="S97" s="12">
        <f t="shared" ca="1" si="12"/>
        <v>2.3867831008643905</v>
      </c>
      <c r="T97" s="12">
        <f t="shared" ca="1" si="13"/>
        <v>1.7177347937941319</v>
      </c>
      <c r="U97" s="12">
        <f t="shared" ca="1" si="14"/>
        <v>4.042408645498095</v>
      </c>
      <c r="V97" s="12">
        <f t="shared" ca="1" si="15"/>
        <v>3.027190768307551</v>
      </c>
      <c r="W97" s="12">
        <f t="shared" ca="1" si="16"/>
        <v>2.8932873774947905</v>
      </c>
      <c r="X97" s="10"/>
    </row>
    <row r="98" spans="18:34" x14ac:dyDescent="0.2">
      <c r="R98" s="4">
        <v>94</v>
      </c>
      <c r="S98" s="12">
        <f t="shared" ca="1" si="12"/>
        <v>0.35110694887536298</v>
      </c>
      <c r="T98" s="12">
        <f t="shared" ca="1" si="13"/>
        <v>1.7216334339118131</v>
      </c>
      <c r="U98" s="12">
        <f t="shared" ca="1" si="14"/>
        <v>2.3401774465144789</v>
      </c>
      <c r="V98" s="12">
        <f t="shared" ca="1" si="15"/>
        <v>2.2411694401581759</v>
      </c>
      <c r="W98" s="12">
        <f t="shared" ca="1" si="16"/>
        <v>3.2588518997595699</v>
      </c>
      <c r="X98" s="10"/>
    </row>
    <row r="99" spans="18:34" x14ac:dyDescent="0.2">
      <c r="R99" s="4">
        <v>95</v>
      </c>
      <c r="S99" s="12">
        <f t="shared" ca="1" si="12"/>
        <v>1.1342671812787195</v>
      </c>
      <c r="T99" s="12">
        <f t="shared" ca="1" si="13"/>
        <v>3.9603966495811602</v>
      </c>
      <c r="U99" s="12">
        <f t="shared" ca="1" si="14"/>
        <v>1.3457314341562261</v>
      </c>
      <c r="V99" s="12">
        <f t="shared" ca="1" si="15"/>
        <v>3.8671746060729486</v>
      </c>
      <c r="W99" s="12">
        <f t="shared" ca="1" si="16"/>
        <v>3.0876353657814666</v>
      </c>
      <c r="X99" s="10"/>
    </row>
    <row r="100" spans="18:34" x14ac:dyDescent="0.2">
      <c r="R100" s="4">
        <v>96</v>
      </c>
      <c r="S100" s="12">
        <f t="shared" ca="1" si="12"/>
        <v>2.5269918309884365</v>
      </c>
      <c r="T100" s="12">
        <f t="shared" ca="1" si="13"/>
        <v>2.9181742271079996</v>
      </c>
      <c r="U100" s="12">
        <f t="shared" ca="1" si="14"/>
        <v>1.3493042259916197</v>
      </c>
      <c r="V100" s="12">
        <f t="shared" ca="1" si="15"/>
        <v>3.0909315797395092</v>
      </c>
      <c r="W100" s="12">
        <f t="shared" ca="1" si="16"/>
        <v>2.4198849362971795</v>
      </c>
      <c r="X100" s="10"/>
    </row>
    <row r="101" spans="18:34" x14ac:dyDescent="0.2">
      <c r="R101" s="4">
        <v>97</v>
      </c>
      <c r="S101" s="12">
        <f t="shared" ca="1" si="12"/>
        <v>2.6750140993924023</v>
      </c>
      <c r="T101" s="12">
        <f t="shared" ca="1" si="13"/>
        <v>2.495374814051516</v>
      </c>
      <c r="U101" s="12">
        <f t="shared" ca="1" si="14"/>
        <v>3.794616865853957</v>
      </c>
      <c r="V101" s="12">
        <f t="shared" ca="1" si="15"/>
        <v>3.2672014123513571</v>
      </c>
      <c r="W101" s="12">
        <f t="shared" ca="1" si="16"/>
        <v>2.545247529197554</v>
      </c>
      <c r="X101" s="10"/>
    </row>
    <row r="102" spans="18:34" x14ac:dyDescent="0.2">
      <c r="R102" s="4">
        <v>98</v>
      </c>
      <c r="S102" s="12">
        <f t="shared" ca="1" si="12"/>
        <v>1.9834183247626906</v>
      </c>
      <c r="T102" s="12">
        <f t="shared" ca="1" si="13"/>
        <v>1.7558936022766565</v>
      </c>
      <c r="U102" s="12">
        <f t="shared" ca="1" si="14"/>
        <v>1.3357602666565249</v>
      </c>
      <c r="V102" s="12">
        <f t="shared" ca="1" si="15"/>
        <v>2.8233186894544571</v>
      </c>
      <c r="W102" s="12">
        <f t="shared" ca="1" si="16"/>
        <v>2.9482545393285395</v>
      </c>
      <c r="X102" s="10"/>
    </row>
    <row r="103" spans="18:34" x14ac:dyDescent="0.2">
      <c r="R103" s="4">
        <v>99</v>
      </c>
      <c r="S103" s="12">
        <f t="shared" ca="1" si="12"/>
        <v>1.2993509707293149</v>
      </c>
      <c r="T103" s="12">
        <f t="shared" ca="1" si="13"/>
        <v>2.2359811231192661</v>
      </c>
      <c r="U103" s="12">
        <f t="shared" ca="1" si="14"/>
        <v>0.91800439600684047</v>
      </c>
      <c r="V103" s="12">
        <f t="shared" ca="1" si="15"/>
        <v>2.8817359831150333</v>
      </c>
      <c r="W103" s="12">
        <f t="shared" ca="1" si="16"/>
        <v>3.9588215455290134</v>
      </c>
      <c r="X103" s="10"/>
    </row>
    <row r="104" spans="18:34" x14ac:dyDescent="0.2">
      <c r="R104" s="4">
        <v>100</v>
      </c>
      <c r="S104" s="12">
        <f t="shared" ca="1" si="12"/>
        <v>0.43034627146177179</v>
      </c>
      <c r="T104" s="12">
        <f t="shared" ca="1" si="13"/>
        <v>3.3710562015005126</v>
      </c>
      <c r="U104" s="12">
        <f t="shared" ca="1" si="14"/>
        <v>1.4623309961700504</v>
      </c>
      <c r="V104" s="12">
        <f t="shared" ca="1" si="15"/>
        <v>2.7343741906450654</v>
      </c>
      <c r="W104" s="12">
        <f t="shared" ca="1" si="16"/>
        <v>4.0433750697229591</v>
      </c>
      <c r="X104" s="10"/>
    </row>
    <row r="105" spans="18:34" x14ac:dyDescent="0.2">
      <c r="S105" s="10"/>
      <c r="T105" s="10"/>
      <c r="U105" s="10"/>
      <c r="V105" s="10"/>
      <c r="W105" s="10"/>
    </row>
    <row r="106" spans="18:34" x14ac:dyDescent="0.2">
      <c r="S106" s="10"/>
      <c r="T106" s="10"/>
      <c r="U106" s="10"/>
      <c r="V106" s="10"/>
      <c r="W106" s="10"/>
    </row>
    <row r="107" spans="18:34" x14ac:dyDescent="0.2">
      <c r="S107" s="2"/>
      <c r="T107" s="2"/>
      <c r="U107" s="2"/>
      <c r="V107" s="2"/>
      <c r="W107" s="2"/>
    </row>
    <row r="108" spans="18:34" x14ac:dyDescent="0.2">
      <c r="R108" s="8" t="s">
        <v>0</v>
      </c>
      <c r="S108" s="8">
        <v>1</v>
      </c>
      <c r="T108" s="8">
        <v>2</v>
      </c>
      <c r="U108" s="8">
        <v>3</v>
      </c>
      <c r="V108" s="8">
        <v>4</v>
      </c>
      <c r="W108" s="8">
        <v>5</v>
      </c>
      <c r="X108" s="8">
        <v>6</v>
      </c>
      <c r="Y108" s="8">
        <v>7</v>
      </c>
      <c r="Z108" s="8">
        <v>8</v>
      </c>
      <c r="AA108" s="8">
        <v>9</v>
      </c>
      <c r="AB108" s="8">
        <v>10</v>
      </c>
      <c r="AC108" s="8">
        <v>11</v>
      </c>
      <c r="AD108" s="8">
        <v>12</v>
      </c>
      <c r="AE108" s="8">
        <v>13</v>
      </c>
      <c r="AF108" s="8">
        <v>14</v>
      </c>
      <c r="AG108" s="8">
        <v>15</v>
      </c>
      <c r="AH108" s="8">
        <v>16</v>
      </c>
    </row>
    <row r="109" spans="18:34" x14ac:dyDescent="0.2">
      <c r="R109" s="4">
        <v>1</v>
      </c>
      <c r="S109" s="12">
        <f ca="1">_xlfn.CHISQ.INV(RAND(),3)</f>
        <v>0.98555365161546826</v>
      </c>
      <c r="T109" s="12">
        <f t="shared" ref="T109:AH124" ca="1" si="17">_xlfn.CHISQ.INV(RAND(),3)</f>
        <v>4.5663589360527439</v>
      </c>
      <c r="U109" s="12">
        <f t="shared" ca="1" si="17"/>
        <v>2.8274386882078524</v>
      </c>
      <c r="V109" s="12">
        <f t="shared" ca="1" si="17"/>
        <v>3.988502874591525</v>
      </c>
      <c r="W109" s="12">
        <f t="shared" ca="1" si="17"/>
        <v>3.3355090582322657</v>
      </c>
      <c r="X109" s="12">
        <f t="shared" ca="1" si="17"/>
        <v>7.7497276785170799</v>
      </c>
      <c r="Y109" s="12">
        <f t="shared" ca="1" si="17"/>
        <v>1.5386350250448064</v>
      </c>
      <c r="Z109" s="12">
        <f t="shared" ca="1" si="17"/>
        <v>11.136014872884919</v>
      </c>
      <c r="AA109" s="12">
        <f t="shared" ca="1" si="17"/>
        <v>2.4012869102161352</v>
      </c>
      <c r="AB109" s="12">
        <f t="shared" ca="1" si="17"/>
        <v>3.4755727195327668</v>
      </c>
      <c r="AC109" s="12">
        <f t="shared" ca="1" si="17"/>
        <v>8.9697037385739247</v>
      </c>
      <c r="AD109" s="12">
        <f t="shared" ca="1" si="17"/>
        <v>3.3894993812649297</v>
      </c>
      <c r="AE109" s="12">
        <f t="shared" ca="1" si="17"/>
        <v>7.5754975646395639</v>
      </c>
      <c r="AF109" s="12">
        <f t="shared" ca="1" si="17"/>
        <v>0.71216686802939111</v>
      </c>
      <c r="AG109" s="12">
        <f t="shared" ca="1" si="17"/>
        <v>4.1056960209925704</v>
      </c>
      <c r="AH109" s="12">
        <f t="shared" ca="1" si="17"/>
        <v>2.1797799330970933</v>
      </c>
    </row>
    <row r="110" spans="18:34" x14ac:dyDescent="0.2">
      <c r="R110" s="4">
        <v>2</v>
      </c>
      <c r="S110" s="12">
        <f t="shared" ref="S110:AH139" ca="1" si="18">_xlfn.CHISQ.INV(RAND(),3)</f>
        <v>1.2303300432095761</v>
      </c>
      <c r="T110" s="12">
        <f t="shared" ca="1" si="17"/>
        <v>3.9861346201364651</v>
      </c>
      <c r="U110" s="12">
        <f t="shared" ca="1" si="17"/>
        <v>0.65609713062245811</v>
      </c>
      <c r="V110" s="12">
        <f t="shared" ca="1" si="17"/>
        <v>3.6795575965790066</v>
      </c>
      <c r="W110" s="12">
        <f t="shared" ca="1" si="17"/>
        <v>0.31653626314665784</v>
      </c>
      <c r="X110" s="12">
        <f t="shared" ca="1" si="17"/>
        <v>0.98676868198861067</v>
      </c>
      <c r="Y110" s="12">
        <f t="shared" ca="1" si="17"/>
        <v>7.6586025936374149</v>
      </c>
      <c r="Z110" s="12">
        <f t="shared" ca="1" si="17"/>
        <v>2.4686637458886587</v>
      </c>
      <c r="AA110" s="12">
        <f t="shared" ca="1" si="17"/>
        <v>2.7658930133079247</v>
      </c>
      <c r="AB110" s="12">
        <f t="shared" ca="1" si="17"/>
        <v>6.5708792381862438</v>
      </c>
      <c r="AC110" s="12">
        <f t="shared" ca="1" si="17"/>
        <v>0.61431388790287034</v>
      </c>
      <c r="AD110" s="12">
        <f t="shared" ca="1" si="17"/>
        <v>1.9092435861134565</v>
      </c>
      <c r="AE110" s="12">
        <f t="shared" ca="1" si="17"/>
        <v>0.83313421865009651</v>
      </c>
      <c r="AF110" s="12">
        <f t="shared" ca="1" si="17"/>
        <v>2.9677308446668538</v>
      </c>
      <c r="AG110" s="12">
        <f t="shared" ca="1" si="17"/>
        <v>4.5686060374569619</v>
      </c>
      <c r="AH110" s="12">
        <f t="shared" ca="1" si="17"/>
        <v>1.4943555214636475</v>
      </c>
    </row>
    <row r="111" spans="18:34" x14ac:dyDescent="0.2">
      <c r="R111" s="4">
        <v>3</v>
      </c>
      <c r="S111" s="12">
        <f t="shared" ca="1" si="18"/>
        <v>1.7080056532989534</v>
      </c>
      <c r="T111" s="12">
        <f t="shared" ca="1" si="17"/>
        <v>2.2940218048082417</v>
      </c>
      <c r="U111" s="12">
        <f t="shared" ca="1" si="17"/>
        <v>0.79307793809091931</v>
      </c>
      <c r="V111" s="12">
        <f t="shared" ca="1" si="17"/>
        <v>3.1170322261588512</v>
      </c>
      <c r="W111" s="12">
        <f t="shared" ca="1" si="17"/>
        <v>1.2326328652331568</v>
      </c>
      <c r="X111" s="12">
        <f t="shared" ca="1" si="17"/>
        <v>1.9832876346668076</v>
      </c>
      <c r="Y111" s="12">
        <f t="shared" ca="1" si="17"/>
        <v>1.3372298498765436</v>
      </c>
      <c r="Z111" s="12">
        <f t="shared" ca="1" si="17"/>
        <v>2.5054250854740623</v>
      </c>
      <c r="AA111" s="12">
        <f t="shared" ca="1" si="17"/>
        <v>3.1929744981930108</v>
      </c>
      <c r="AB111" s="12">
        <f t="shared" ca="1" si="17"/>
        <v>4.4473095339601709</v>
      </c>
      <c r="AC111" s="12">
        <f t="shared" ca="1" si="17"/>
        <v>3.3235282949434417</v>
      </c>
      <c r="AD111" s="12">
        <f t="shared" ca="1" si="17"/>
        <v>5.1936286858442946</v>
      </c>
      <c r="AE111" s="12">
        <f t="shared" ca="1" si="17"/>
        <v>2.1399969122517408</v>
      </c>
      <c r="AF111" s="12">
        <f t="shared" ca="1" si="17"/>
        <v>3.9757252642037519</v>
      </c>
      <c r="AG111" s="12">
        <f t="shared" ca="1" si="17"/>
        <v>1.9492460939162466</v>
      </c>
      <c r="AH111" s="12">
        <f t="shared" ca="1" si="17"/>
        <v>2.2058702322389472</v>
      </c>
    </row>
    <row r="112" spans="18:34" x14ac:dyDescent="0.2">
      <c r="R112" s="4">
        <v>4</v>
      </c>
      <c r="S112" s="12">
        <f t="shared" ca="1" si="18"/>
        <v>0.56213293612891191</v>
      </c>
      <c r="T112" s="12">
        <f t="shared" ca="1" si="17"/>
        <v>0.17212319520853714</v>
      </c>
      <c r="U112" s="12">
        <f t="shared" ca="1" si="17"/>
        <v>1.841823977192613</v>
      </c>
      <c r="V112" s="12">
        <f t="shared" ca="1" si="17"/>
        <v>1.5350068077434249</v>
      </c>
      <c r="W112" s="12">
        <f t="shared" ca="1" si="17"/>
        <v>3.1036746421296404</v>
      </c>
      <c r="X112" s="12">
        <f t="shared" ca="1" si="17"/>
        <v>3.5449294404579801</v>
      </c>
      <c r="Y112" s="12">
        <f t="shared" ca="1" si="17"/>
        <v>2.2007374056848343</v>
      </c>
      <c r="Z112" s="12">
        <f t="shared" ca="1" si="17"/>
        <v>2.2909978127350348</v>
      </c>
      <c r="AA112" s="12">
        <f t="shared" ca="1" si="17"/>
        <v>4.538351247106811</v>
      </c>
      <c r="AB112" s="12">
        <f t="shared" ca="1" si="17"/>
        <v>0.92396754258351876</v>
      </c>
      <c r="AC112" s="12">
        <f t="shared" ca="1" si="17"/>
        <v>4.5746045128639032</v>
      </c>
      <c r="AD112" s="12">
        <f t="shared" ca="1" si="17"/>
        <v>1.6915762058040276</v>
      </c>
      <c r="AE112" s="12">
        <f t="shared" ca="1" si="17"/>
        <v>0.4595121230152695</v>
      </c>
      <c r="AF112" s="12">
        <f t="shared" ca="1" si="17"/>
        <v>3.4442659584637121</v>
      </c>
      <c r="AG112" s="12">
        <f t="shared" ca="1" si="17"/>
        <v>3.2068159818750313</v>
      </c>
      <c r="AH112" s="12">
        <f t="shared" ca="1" si="17"/>
        <v>2.2014717717980044</v>
      </c>
    </row>
    <row r="113" spans="18:34" x14ac:dyDescent="0.2">
      <c r="R113" s="4">
        <v>5</v>
      </c>
      <c r="S113" s="12">
        <f t="shared" ca="1" si="18"/>
        <v>1.0344564795592652</v>
      </c>
      <c r="T113" s="12">
        <f t="shared" ca="1" si="17"/>
        <v>3.7353464381262564</v>
      </c>
      <c r="U113" s="12">
        <f t="shared" ca="1" si="17"/>
        <v>2.369416712580549</v>
      </c>
      <c r="V113" s="12">
        <f t="shared" ca="1" si="17"/>
        <v>0.64810155498547006</v>
      </c>
      <c r="W113" s="12">
        <f t="shared" ca="1" si="17"/>
        <v>4.8307910107161911</v>
      </c>
      <c r="X113" s="12">
        <f t="shared" ca="1" si="17"/>
        <v>13.90492525813686</v>
      </c>
      <c r="Y113" s="12">
        <f t="shared" ca="1" si="17"/>
        <v>5.7114667979389827E-2</v>
      </c>
      <c r="Z113" s="12">
        <f t="shared" ca="1" si="17"/>
        <v>3.4452815176050766</v>
      </c>
      <c r="AA113" s="12">
        <f t="shared" ca="1" si="17"/>
        <v>0.51860305192159717</v>
      </c>
      <c r="AB113" s="12">
        <f t="shared" ca="1" si="17"/>
        <v>1.5522418845265022</v>
      </c>
      <c r="AC113" s="12">
        <f t="shared" ca="1" si="17"/>
        <v>1.5721522663934504</v>
      </c>
      <c r="AD113" s="12">
        <f t="shared" ca="1" si="17"/>
        <v>5.4606841529512948</v>
      </c>
      <c r="AE113" s="12">
        <f t="shared" ca="1" si="17"/>
        <v>6.7035221903200428</v>
      </c>
      <c r="AF113" s="12">
        <f t="shared" ca="1" si="17"/>
        <v>7.8502878082561063</v>
      </c>
      <c r="AG113" s="12">
        <f t="shared" ca="1" si="17"/>
        <v>2.4665316323209239</v>
      </c>
      <c r="AH113" s="12">
        <f t="shared" ca="1" si="17"/>
        <v>1.5577598936214057</v>
      </c>
    </row>
    <row r="114" spans="18:34" x14ac:dyDescent="0.2">
      <c r="R114" s="4">
        <v>6</v>
      </c>
      <c r="S114" s="12">
        <f t="shared" ca="1" si="18"/>
        <v>2.3000888352612598</v>
      </c>
      <c r="T114" s="12">
        <f t="shared" ca="1" si="17"/>
        <v>3.7662749859628293</v>
      </c>
      <c r="U114" s="12">
        <f t="shared" ca="1" si="17"/>
        <v>6.4772108147827359</v>
      </c>
      <c r="V114" s="12">
        <f t="shared" ca="1" si="17"/>
        <v>8.8835923332721123</v>
      </c>
      <c r="W114" s="12">
        <f t="shared" ca="1" si="17"/>
        <v>4.4550071234681523</v>
      </c>
      <c r="X114" s="12">
        <f t="shared" ca="1" si="17"/>
        <v>3.9748397409569276</v>
      </c>
      <c r="Y114" s="12">
        <f t="shared" ca="1" si="17"/>
        <v>4.7777490839253209</v>
      </c>
      <c r="Z114" s="12">
        <f t="shared" ca="1" si="17"/>
        <v>6.9893747117696012</v>
      </c>
      <c r="AA114" s="12">
        <f t="shared" ca="1" si="17"/>
        <v>8.9205027401814867</v>
      </c>
      <c r="AB114" s="12">
        <f t="shared" ca="1" si="17"/>
        <v>4.270686554994513</v>
      </c>
      <c r="AC114" s="12">
        <f t="shared" ca="1" si="17"/>
        <v>0.33342745700887866</v>
      </c>
      <c r="AD114" s="12">
        <f t="shared" ca="1" si="17"/>
        <v>0.79933075924083996</v>
      </c>
      <c r="AE114" s="12">
        <f t="shared" ca="1" si="17"/>
        <v>0.58589860021046825</v>
      </c>
      <c r="AF114" s="12">
        <f t="shared" ca="1" si="17"/>
        <v>7.2448158427161319E-2</v>
      </c>
      <c r="AG114" s="12">
        <f t="shared" ca="1" si="17"/>
        <v>4.9119367375122591</v>
      </c>
      <c r="AH114" s="12">
        <f t="shared" ca="1" si="17"/>
        <v>4.7449998335186097</v>
      </c>
    </row>
    <row r="115" spans="18:34" x14ac:dyDescent="0.2">
      <c r="R115" s="4">
        <v>7</v>
      </c>
      <c r="S115" s="12">
        <f t="shared" ca="1" si="18"/>
        <v>3.9508787142264654</v>
      </c>
      <c r="T115" s="12">
        <f t="shared" ca="1" si="17"/>
        <v>1.572277823485039</v>
      </c>
      <c r="U115" s="12">
        <f t="shared" ca="1" si="17"/>
        <v>1.6631297893552484</v>
      </c>
      <c r="V115" s="12">
        <f t="shared" ca="1" si="17"/>
        <v>3.4026159250856485</v>
      </c>
      <c r="W115" s="12">
        <f t="shared" ca="1" si="17"/>
        <v>2.0329161944907148</v>
      </c>
      <c r="X115" s="12">
        <f t="shared" ca="1" si="17"/>
        <v>1.1825751391206967</v>
      </c>
      <c r="Y115" s="12">
        <f t="shared" ca="1" si="17"/>
        <v>0.71143623125119859</v>
      </c>
      <c r="Z115" s="12">
        <f t="shared" ca="1" si="17"/>
        <v>4.300803413932254</v>
      </c>
      <c r="AA115" s="12">
        <f t="shared" ca="1" si="17"/>
        <v>3.030170456975418</v>
      </c>
      <c r="AB115" s="12">
        <f t="shared" ca="1" si="17"/>
        <v>0.78043828057696696</v>
      </c>
      <c r="AC115" s="12">
        <f t="shared" ca="1" si="17"/>
        <v>2.0538222379127991</v>
      </c>
      <c r="AD115" s="12">
        <f t="shared" ca="1" si="17"/>
        <v>2.8991071417118199</v>
      </c>
      <c r="AE115" s="12">
        <f t="shared" ca="1" si="17"/>
        <v>1.0843072717280793</v>
      </c>
      <c r="AF115" s="12">
        <f t="shared" ca="1" si="17"/>
        <v>1.1778987695699814</v>
      </c>
      <c r="AG115" s="12">
        <f t="shared" ca="1" si="17"/>
        <v>4.0620014534569853</v>
      </c>
      <c r="AH115" s="12">
        <f t="shared" ca="1" si="17"/>
        <v>2.7695154434734177</v>
      </c>
    </row>
    <row r="116" spans="18:34" x14ac:dyDescent="0.2">
      <c r="R116" s="4">
        <v>8</v>
      </c>
      <c r="S116" s="12">
        <f t="shared" ca="1" si="18"/>
        <v>1.5294411291399101</v>
      </c>
      <c r="T116" s="12">
        <f t="shared" ca="1" si="17"/>
        <v>9.6164219556355928</v>
      </c>
      <c r="U116" s="12">
        <f t="shared" ca="1" si="17"/>
        <v>9.7751569823598938</v>
      </c>
      <c r="V116" s="12">
        <f t="shared" ca="1" si="17"/>
        <v>1.7450913342512322</v>
      </c>
      <c r="W116" s="12">
        <f t="shared" ca="1" si="17"/>
        <v>1.5343448854792077</v>
      </c>
      <c r="X116" s="12">
        <f t="shared" ca="1" si="17"/>
        <v>2.9098347478303999</v>
      </c>
      <c r="Y116" s="12">
        <f t="shared" ca="1" si="17"/>
        <v>4.0909582383473833</v>
      </c>
      <c r="Z116" s="12">
        <f t="shared" ca="1" si="17"/>
        <v>2.4641305998914316</v>
      </c>
      <c r="AA116" s="12">
        <f t="shared" ca="1" si="17"/>
        <v>1.4071574023797271</v>
      </c>
      <c r="AB116" s="12">
        <f t="shared" ca="1" si="17"/>
        <v>3.9845318770146831</v>
      </c>
      <c r="AC116" s="12">
        <f t="shared" ca="1" si="17"/>
        <v>3.6990079879745941</v>
      </c>
      <c r="AD116" s="12">
        <f t="shared" ca="1" si="17"/>
        <v>7.1799114993749944</v>
      </c>
      <c r="AE116" s="12">
        <f t="shared" ca="1" si="17"/>
        <v>0.59729594555337961</v>
      </c>
      <c r="AF116" s="12">
        <f t="shared" ca="1" si="17"/>
        <v>0.36291314730164947</v>
      </c>
      <c r="AG116" s="12">
        <f t="shared" ca="1" si="17"/>
        <v>3.3583674563773185</v>
      </c>
      <c r="AH116" s="12">
        <f t="shared" ca="1" si="17"/>
        <v>2.6561105441232673</v>
      </c>
    </row>
    <row r="117" spans="18:34" x14ac:dyDescent="0.2">
      <c r="R117" s="4">
        <v>9</v>
      </c>
      <c r="S117" s="12">
        <f t="shared" ca="1" si="18"/>
        <v>3.2785186214764597</v>
      </c>
      <c r="T117" s="12">
        <f t="shared" ca="1" si="17"/>
        <v>2.1131448840433396</v>
      </c>
      <c r="U117" s="12">
        <f t="shared" ca="1" si="17"/>
        <v>4.7886634894580533</v>
      </c>
      <c r="V117" s="12">
        <f t="shared" ca="1" si="17"/>
        <v>4.6637798616272397</v>
      </c>
      <c r="W117" s="12">
        <f t="shared" ca="1" si="17"/>
        <v>9.8006273281350587E-2</v>
      </c>
      <c r="X117" s="12">
        <f t="shared" ca="1" si="17"/>
        <v>1.9678622256259193</v>
      </c>
      <c r="Y117" s="12">
        <f t="shared" ca="1" si="17"/>
        <v>1.8403509360473624</v>
      </c>
      <c r="Z117" s="12">
        <f t="shared" ca="1" si="17"/>
        <v>1.683382236588759</v>
      </c>
      <c r="AA117" s="12">
        <f t="shared" ca="1" si="17"/>
        <v>0.3112806273524813</v>
      </c>
      <c r="AB117" s="12">
        <f t="shared" ca="1" si="17"/>
        <v>4.5252483894065332</v>
      </c>
      <c r="AC117" s="12">
        <f t="shared" ca="1" si="17"/>
        <v>5.4714613084080552</v>
      </c>
      <c r="AD117" s="12">
        <f t="shared" ca="1" si="17"/>
        <v>2.0826893799748669</v>
      </c>
      <c r="AE117" s="12">
        <f t="shared" ca="1" si="17"/>
        <v>5.5559313396822336</v>
      </c>
      <c r="AF117" s="12">
        <f t="shared" ca="1" si="17"/>
        <v>2.9580359704869781</v>
      </c>
      <c r="AG117" s="12">
        <f t="shared" ca="1" si="17"/>
        <v>1.9060091863272501</v>
      </c>
      <c r="AH117" s="12">
        <f t="shared" ca="1" si="17"/>
        <v>2.1657819330913433</v>
      </c>
    </row>
    <row r="118" spans="18:34" x14ac:dyDescent="0.2">
      <c r="R118" s="4">
        <v>10</v>
      </c>
      <c r="S118" s="12">
        <f t="shared" ca="1" si="18"/>
        <v>0.74984167698268855</v>
      </c>
      <c r="T118" s="12">
        <f t="shared" ca="1" si="17"/>
        <v>2.044842578896509</v>
      </c>
      <c r="U118" s="12">
        <f t="shared" ca="1" si="17"/>
        <v>2.7405914587700253</v>
      </c>
      <c r="V118" s="12">
        <f t="shared" ca="1" si="17"/>
        <v>8.0061538358195552</v>
      </c>
      <c r="W118" s="12">
        <f t="shared" ca="1" si="17"/>
        <v>3.7581673168434402</v>
      </c>
      <c r="X118" s="12">
        <f t="shared" ca="1" si="17"/>
        <v>4.4510042813204747</v>
      </c>
      <c r="Y118" s="12">
        <f t="shared" ca="1" si="17"/>
        <v>1.9939065378054375</v>
      </c>
      <c r="Z118" s="12">
        <f t="shared" ca="1" si="17"/>
        <v>3.2921738546549539</v>
      </c>
      <c r="AA118" s="12">
        <f t="shared" ca="1" si="17"/>
        <v>3.9687800318597803</v>
      </c>
      <c r="AB118" s="12">
        <f t="shared" ca="1" si="17"/>
        <v>3.6562643388356681</v>
      </c>
      <c r="AC118" s="12">
        <f t="shared" ca="1" si="17"/>
        <v>3.1211349575372993</v>
      </c>
      <c r="AD118" s="12">
        <f t="shared" ca="1" si="17"/>
        <v>1.5118944701469852</v>
      </c>
      <c r="AE118" s="12">
        <f t="shared" ca="1" si="17"/>
        <v>2.1503664037681243</v>
      </c>
      <c r="AF118" s="12">
        <f t="shared" ca="1" si="17"/>
        <v>5.1507267696681351</v>
      </c>
      <c r="AG118" s="12">
        <f t="shared" ca="1" si="17"/>
        <v>1.590801488413949</v>
      </c>
      <c r="AH118" s="12">
        <f t="shared" ca="1" si="17"/>
        <v>4.0028903603035255</v>
      </c>
    </row>
    <row r="119" spans="18:34" x14ac:dyDescent="0.2">
      <c r="R119" s="4">
        <v>11</v>
      </c>
      <c r="S119" s="12">
        <f t="shared" ca="1" si="18"/>
        <v>1.2183686016896282</v>
      </c>
      <c r="T119" s="12">
        <f t="shared" ca="1" si="17"/>
        <v>2.5968788209405949</v>
      </c>
      <c r="U119" s="12">
        <f t="shared" ca="1" si="17"/>
        <v>0.36382121567984321</v>
      </c>
      <c r="V119" s="12">
        <f t="shared" ca="1" si="17"/>
        <v>3.1248213039605597</v>
      </c>
      <c r="W119" s="12">
        <f t="shared" ca="1" si="17"/>
        <v>3.6094370827570588</v>
      </c>
      <c r="X119" s="12">
        <f t="shared" ca="1" si="17"/>
        <v>0.69776053037984742</v>
      </c>
      <c r="Y119" s="12">
        <f t="shared" ca="1" si="17"/>
        <v>2.2485539457154178</v>
      </c>
      <c r="Z119" s="12">
        <f t="shared" ca="1" si="17"/>
        <v>4.4548494467119122</v>
      </c>
      <c r="AA119" s="12">
        <f t="shared" ca="1" si="17"/>
        <v>9.5160029689623518E-2</v>
      </c>
      <c r="AB119" s="12">
        <f t="shared" ca="1" si="17"/>
        <v>0.93946727719561918</v>
      </c>
      <c r="AC119" s="12">
        <f t="shared" ca="1" si="17"/>
        <v>0.75287202722910629</v>
      </c>
      <c r="AD119" s="12">
        <f t="shared" ca="1" si="17"/>
        <v>4.7660274943633008</v>
      </c>
      <c r="AE119" s="12">
        <f t="shared" ca="1" si="17"/>
        <v>3.7804478327744406</v>
      </c>
      <c r="AF119" s="12">
        <f t="shared" ca="1" si="17"/>
        <v>8.022783388912071</v>
      </c>
      <c r="AG119" s="12">
        <f t="shared" ca="1" si="17"/>
        <v>0.57572559278477475</v>
      </c>
      <c r="AH119" s="12">
        <f t="shared" ca="1" si="17"/>
        <v>3.6385354047953529</v>
      </c>
    </row>
    <row r="120" spans="18:34" x14ac:dyDescent="0.2">
      <c r="R120" s="4">
        <v>12</v>
      </c>
      <c r="S120" s="12">
        <f t="shared" ca="1" si="18"/>
        <v>4.6500243670368633</v>
      </c>
      <c r="T120" s="12">
        <f t="shared" ca="1" si="17"/>
        <v>2.7051011269550713</v>
      </c>
      <c r="U120" s="12">
        <f t="shared" ca="1" si="17"/>
        <v>0.60410615845716231</v>
      </c>
      <c r="V120" s="12">
        <f t="shared" ca="1" si="17"/>
        <v>7.2114959804095351</v>
      </c>
      <c r="W120" s="12">
        <f t="shared" ca="1" si="17"/>
        <v>1.514429759081354</v>
      </c>
      <c r="X120" s="12">
        <f t="shared" ca="1" si="17"/>
        <v>0.78794350351426889</v>
      </c>
      <c r="Y120" s="12">
        <f t="shared" ca="1" si="17"/>
        <v>1.8933067939510586</v>
      </c>
      <c r="Z120" s="12">
        <f t="shared" ca="1" si="17"/>
        <v>0.32505364047774638</v>
      </c>
      <c r="AA120" s="12">
        <f t="shared" ca="1" si="17"/>
        <v>1.5121225492604407</v>
      </c>
      <c r="AB120" s="12">
        <f t="shared" ca="1" si="17"/>
        <v>0.7135054841776366</v>
      </c>
      <c r="AC120" s="12">
        <f t="shared" ca="1" si="17"/>
        <v>3.8157103590530275</v>
      </c>
      <c r="AD120" s="12">
        <f t="shared" ca="1" si="17"/>
        <v>5.4125641417124601</v>
      </c>
      <c r="AE120" s="12">
        <f t="shared" ca="1" si="17"/>
        <v>5.7757004641782057</v>
      </c>
      <c r="AF120" s="12">
        <f t="shared" ca="1" si="17"/>
        <v>7.2017904011966101</v>
      </c>
      <c r="AG120" s="12">
        <f t="shared" ca="1" si="17"/>
        <v>4.5090668803880671</v>
      </c>
      <c r="AH120" s="12">
        <f t="shared" ca="1" si="17"/>
        <v>3.4423229972201268</v>
      </c>
    </row>
    <row r="121" spans="18:34" x14ac:dyDescent="0.2">
      <c r="R121" s="4">
        <v>13</v>
      </c>
      <c r="S121" s="12">
        <f t="shared" ca="1" si="18"/>
        <v>3.1085834013434148</v>
      </c>
      <c r="T121" s="12">
        <f t="shared" ca="1" si="17"/>
        <v>4.718200966335897</v>
      </c>
      <c r="U121" s="12">
        <f t="shared" ca="1" si="17"/>
        <v>3.2702050391767146</v>
      </c>
      <c r="V121" s="12">
        <f t="shared" ca="1" si="17"/>
        <v>0.83048231813203033</v>
      </c>
      <c r="W121" s="12">
        <f t="shared" ca="1" si="17"/>
        <v>0.36328156360524089</v>
      </c>
      <c r="X121" s="12">
        <f t="shared" ca="1" si="17"/>
        <v>7.0607931774113464</v>
      </c>
      <c r="Y121" s="12">
        <f t="shared" ca="1" si="17"/>
        <v>7.4894383735445595</v>
      </c>
      <c r="Z121" s="12">
        <f t="shared" ca="1" si="17"/>
        <v>4.1691523289260992</v>
      </c>
      <c r="AA121" s="12">
        <f t="shared" ca="1" si="17"/>
        <v>5.1835266290878739</v>
      </c>
      <c r="AB121" s="12">
        <f t="shared" ca="1" si="17"/>
        <v>1.2520615256500787</v>
      </c>
      <c r="AC121" s="12">
        <f t="shared" ca="1" si="17"/>
        <v>9.5995878820332177</v>
      </c>
      <c r="AD121" s="12">
        <f t="shared" ca="1" si="17"/>
        <v>0.85584527339627026</v>
      </c>
      <c r="AE121" s="12">
        <f t="shared" ca="1" si="17"/>
        <v>13.123840019807057</v>
      </c>
      <c r="AF121" s="12">
        <f t="shared" ca="1" si="17"/>
        <v>0.39997223512961683</v>
      </c>
      <c r="AG121" s="12">
        <f t="shared" ca="1" si="17"/>
        <v>2.5489810271117182E-2</v>
      </c>
      <c r="AH121" s="12">
        <f t="shared" ca="1" si="17"/>
        <v>4.5345513464939415</v>
      </c>
    </row>
    <row r="122" spans="18:34" x14ac:dyDescent="0.2">
      <c r="R122" s="4">
        <v>14</v>
      </c>
      <c r="S122" s="12">
        <f t="shared" ca="1" si="18"/>
        <v>1.6776782314729213</v>
      </c>
      <c r="T122" s="12">
        <f t="shared" ca="1" si="17"/>
        <v>3.4451702876558268</v>
      </c>
      <c r="U122" s="12">
        <f t="shared" ca="1" si="17"/>
        <v>3.0268338677596902</v>
      </c>
      <c r="V122" s="12">
        <f t="shared" ca="1" si="17"/>
        <v>3.8307413088702176</v>
      </c>
      <c r="W122" s="12">
        <f t="shared" ca="1" si="17"/>
        <v>2.5308871900451053</v>
      </c>
      <c r="X122" s="12">
        <f t="shared" ca="1" si="17"/>
        <v>3.7215725400558051</v>
      </c>
      <c r="Y122" s="12">
        <f t="shared" ca="1" si="17"/>
        <v>3.7519272663272871</v>
      </c>
      <c r="Z122" s="12">
        <f t="shared" ca="1" si="17"/>
        <v>3.0330414751048353</v>
      </c>
      <c r="AA122" s="12">
        <f t="shared" ca="1" si="17"/>
        <v>1.119668293970965</v>
      </c>
      <c r="AB122" s="12">
        <f t="shared" ca="1" si="17"/>
        <v>0.22774482816748143</v>
      </c>
      <c r="AC122" s="12">
        <f t="shared" ca="1" si="17"/>
        <v>2.2346756365503642</v>
      </c>
      <c r="AD122" s="12">
        <f t="shared" ca="1" si="17"/>
        <v>0.9873316418494652</v>
      </c>
      <c r="AE122" s="12">
        <f t="shared" ca="1" si="17"/>
        <v>3.060683724904631</v>
      </c>
      <c r="AF122" s="12">
        <f t="shared" ca="1" si="17"/>
        <v>6.6601653220934551</v>
      </c>
      <c r="AG122" s="12">
        <f t="shared" ca="1" si="17"/>
        <v>5.9395775827462716</v>
      </c>
      <c r="AH122" s="12">
        <f t="shared" ca="1" si="17"/>
        <v>4.0018651300040817</v>
      </c>
    </row>
    <row r="123" spans="18:34" x14ac:dyDescent="0.2">
      <c r="R123" s="4">
        <v>15</v>
      </c>
      <c r="S123" s="12">
        <f t="shared" ca="1" si="18"/>
        <v>2.4374852631934845</v>
      </c>
      <c r="T123" s="12">
        <f t="shared" ca="1" si="17"/>
        <v>7.4813249073478607</v>
      </c>
      <c r="U123" s="12">
        <f t="shared" ca="1" si="17"/>
        <v>0.27572291253317177</v>
      </c>
      <c r="V123" s="12">
        <f t="shared" ca="1" si="17"/>
        <v>0.64931733962544058</v>
      </c>
      <c r="W123" s="12">
        <f t="shared" ca="1" si="17"/>
        <v>5.8649630303019817</v>
      </c>
      <c r="X123" s="12">
        <f t="shared" ca="1" si="17"/>
        <v>1.2612720611486228</v>
      </c>
      <c r="Y123" s="12">
        <f t="shared" ca="1" si="17"/>
        <v>3.935126151961899</v>
      </c>
      <c r="Z123" s="12">
        <f t="shared" ca="1" si="17"/>
        <v>0.93784226052092823</v>
      </c>
      <c r="AA123" s="12">
        <f t="shared" ca="1" si="17"/>
        <v>1.0952488041494908</v>
      </c>
      <c r="AB123" s="12">
        <f t="shared" ca="1" si="17"/>
        <v>3.7785208299176878</v>
      </c>
      <c r="AC123" s="12">
        <f t="shared" ca="1" si="17"/>
        <v>6.8790317070025164</v>
      </c>
      <c r="AD123" s="12">
        <f t="shared" ca="1" si="17"/>
        <v>1.3653042165806097</v>
      </c>
      <c r="AE123" s="12">
        <f t="shared" ca="1" si="17"/>
        <v>4.3020475655085768</v>
      </c>
      <c r="AF123" s="12">
        <f t="shared" ca="1" si="17"/>
        <v>8.0139061656937223</v>
      </c>
      <c r="AG123" s="12">
        <f t="shared" ca="1" si="17"/>
        <v>2.093682111891773</v>
      </c>
      <c r="AH123" s="12">
        <f t="shared" ca="1" si="17"/>
        <v>6.0105953567858901</v>
      </c>
    </row>
    <row r="124" spans="18:34" x14ac:dyDescent="0.2">
      <c r="R124" s="4">
        <v>16</v>
      </c>
      <c r="S124" s="12">
        <f t="shared" ca="1" si="18"/>
        <v>0.22589199319997222</v>
      </c>
      <c r="T124" s="12">
        <f t="shared" ca="1" si="17"/>
        <v>2.3869085846433156</v>
      </c>
      <c r="U124" s="12">
        <f t="shared" ca="1" si="17"/>
        <v>1.9535787277685983</v>
      </c>
      <c r="V124" s="12">
        <f t="shared" ca="1" si="17"/>
        <v>2.9802093942569172</v>
      </c>
      <c r="W124" s="12">
        <f t="shared" ca="1" si="17"/>
        <v>1.4177719277150669</v>
      </c>
      <c r="X124" s="12">
        <f t="shared" ca="1" si="17"/>
        <v>1.5728749360169865</v>
      </c>
      <c r="Y124" s="12">
        <f t="shared" ca="1" si="17"/>
        <v>0.24625215698833569</v>
      </c>
      <c r="Z124" s="12">
        <f t="shared" ca="1" si="17"/>
        <v>2.2206247995457411</v>
      </c>
      <c r="AA124" s="12">
        <f t="shared" ca="1" si="17"/>
        <v>5.2902326903211421</v>
      </c>
      <c r="AB124" s="12">
        <f t="shared" ca="1" si="17"/>
        <v>6.9535680939827422</v>
      </c>
      <c r="AC124" s="12">
        <f t="shared" ca="1" si="17"/>
        <v>12.031195138826289</v>
      </c>
      <c r="AD124" s="12">
        <f t="shared" ca="1" si="17"/>
        <v>3.1278501022108371</v>
      </c>
      <c r="AE124" s="12">
        <f t="shared" ca="1" si="17"/>
        <v>0.7535799500255157</v>
      </c>
      <c r="AF124" s="12">
        <f t="shared" ca="1" si="17"/>
        <v>1.8707030281581014</v>
      </c>
      <c r="AG124" s="12">
        <f t="shared" ca="1" si="17"/>
        <v>4.2289841327849791</v>
      </c>
      <c r="AH124" s="12">
        <f t="shared" ca="1" si="17"/>
        <v>5.7469786681590671</v>
      </c>
    </row>
    <row r="125" spans="18:34" x14ac:dyDescent="0.2">
      <c r="R125" s="4">
        <v>17</v>
      </c>
      <c r="S125" s="12">
        <f t="shared" ca="1" si="18"/>
        <v>0.98970686592101242</v>
      </c>
      <c r="T125" s="12">
        <f t="shared" ca="1" si="18"/>
        <v>5.0452382909409978</v>
      </c>
      <c r="U125" s="12">
        <f t="shared" ca="1" si="18"/>
        <v>7.5048516443506488</v>
      </c>
      <c r="V125" s="12">
        <f t="shared" ca="1" si="18"/>
        <v>12.368877395671838</v>
      </c>
      <c r="W125" s="12">
        <f t="shared" ca="1" si="18"/>
        <v>11.644023333334122</v>
      </c>
      <c r="X125" s="12">
        <f t="shared" ca="1" si="18"/>
        <v>4.1172990470165409</v>
      </c>
      <c r="Y125" s="12">
        <f t="shared" ca="1" si="18"/>
        <v>0.61650397897368647</v>
      </c>
      <c r="Z125" s="12">
        <f t="shared" ca="1" si="18"/>
        <v>1.8066442431245702</v>
      </c>
      <c r="AA125" s="12">
        <f t="shared" ca="1" si="18"/>
        <v>2.4904599830797762</v>
      </c>
      <c r="AB125" s="12">
        <f t="shared" ca="1" si="18"/>
        <v>5.0828710176162559</v>
      </c>
      <c r="AC125" s="12">
        <f t="shared" ca="1" si="18"/>
        <v>4.1183749862514754</v>
      </c>
      <c r="AD125" s="12">
        <f t="shared" ca="1" si="18"/>
        <v>1.6364725840877998</v>
      </c>
      <c r="AE125" s="12">
        <f t="shared" ca="1" si="18"/>
        <v>6.1765439850276316</v>
      </c>
      <c r="AF125" s="12">
        <f t="shared" ca="1" si="18"/>
        <v>8.2323257590033769</v>
      </c>
      <c r="AG125" s="12">
        <f t="shared" ca="1" si="18"/>
        <v>0.82471004949433258</v>
      </c>
      <c r="AH125" s="12">
        <f t="shared" ca="1" si="18"/>
        <v>0.98449674701758949</v>
      </c>
    </row>
    <row r="126" spans="18:34" x14ac:dyDescent="0.2">
      <c r="R126" s="4">
        <v>18</v>
      </c>
      <c r="S126" s="12">
        <f t="shared" ca="1" si="18"/>
        <v>4.0630245785769352</v>
      </c>
      <c r="T126" s="12">
        <f t="shared" ca="1" si="18"/>
        <v>3.58077301560688</v>
      </c>
      <c r="U126" s="12">
        <f t="shared" ca="1" si="18"/>
        <v>5.06792840876013</v>
      </c>
      <c r="V126" s="12">
        <f t="shared" ca="1" si="18"/>
        <v>4.0901463989284954</v>
      </c>
      <c r="W126" s="12">
        <f t="shared" ca="1" si="18"/>
        <v>9.1734935935176942</v>
      </c>
      <c r="X126" s="12">
        <f t="shared" ca="1" si="18"/>
        <v>1.2473035219260269</v>
      </c>
      <c r="Y126" s="12">
        <f t="shared" ca="1" si="18"/>
        <v>0.93797665297351085</v>
      </c>
      <c r="Z126" s="12">
        <f t="shared" ca="1" si="18"/>
        <v>1.1170568599566717</v>
      </c>
      <c r="AA126" s="12">
        <f t="shared" ca="1" si="18"/>
        <v>4.8815315394340741</v>
      </c>
      <c r="AB126" s="12">
        <f t="shared" ca="1" si="18"/>
        <v>1.3972775472293768</v>
      </c>
      <c r="AC126" s="12">
        <f t="shared" ca="1" si="18"/>
        <v>0.85989889807453013</v>
      </c>
      <c r="AD126" s="12">
        <f t="shared" ca="1" si="18"/>
        <v>2.3582352342238244</v>
      </c>
      <c r="AE126" s="12">
        <f t="shared" ca="1" si="18"/>
        <v>1.8629886431725147</v>
      </c>
      <c r="AF126" s="12">
        <f t="shared" ca="1" si="18"/>
        <v>2.1287481394341801</v>
      </c>
      <c r="AG126" s="12">
        <f t="shared" ca="1" si="18"/>
        <v>6.1414873600458169</v>
      </c>
      <c r="AH126" s="12">
        <f t="shared" ca="1" si="18"/>
        <v>3.4803784318808342</v>
      </c>
    </row>
    <row r="127" spans="18:34" x14ac:dyDescent="0.2">
      <c r="R127" s="4">
        <v>19</v>
      </c>
      <c r="S127" s="12">
        <f t="shared" ca="1" si="18"/>
        <v>2.1027378293901808</v>
      </c>
      <c r="T127" s="12">
        <f t="shared" ca="1" si="18"/>
        <v>3.5682823186716259</v>
      </c>
      <c r="U127" s="12">
        <f t="shared" ca="1" si="18"/>
        <v>2.4431170061113487</v>
      </c>
      <c r="V127" s="12">
        <f t="shared" ca="1" si="18"/>
        <v>2.6906192793835459</v>
      </c>
      <c r="W127" s="12">
        <f t="shared" ca="1" si="18"/>
        <v>5.8569798946138034</v>
      </c>
      <c r="X127" s="12">
        <f t="shared" ca="1" si="18"/>
        <v>1.2439555981689732</v>
      </c>
      <c r="Y127" s="12">
        <f t="shared" ca="1" si="18"/>
        <v>2.8206185111889863</v>
      </c>
      <c r="Z127" s="12">
        <f t="shared" ca="1" si="18"/>
        <v>3.0672028728813441</v>
      </c>
      <c r="AA127" s="12">
        <f t="shared" ca="1" si="18"/>
        <v>3.239769610659339</v>
      </c>
      <c r="AB127" s="12">
        <f t="shared" ca="1" si="18"/>
        <v>3.161724558107053</v>
      </c>
      <c r="AC127" s="12">
        <f t="shared" ca="1" si="18"/>
        <v>2.3744942913348255</v>
      </c>
      <c r="AD127" s="12">
        <f t="shared" ca="1" si="18"/>
        <v>3.7797657614335205</v>
      </c>
      <c r="AE127" s="12">
        <f t="shared" ca="1" si="18"/>
        <v>3.2881673209432054</v>
      </c>
      <c r="AF127" s="12">
        <f t="shared" ca="1" si="18"/>
        <v>16.407080364927644</v>
      </c>
      <c r="AG127" s="12">
        <f t="shared" ca="1" si="18"/>
        <v>1.3432136739091742</v>
      </c>
      <c r="AH127" s="12">
        <f t="shared" ca="1" si="18"/>
        <v>2.7908942605842615</v>
      </c>
    </row>
    <row r="128" spans="18:34" x14ac:dyDescent="0.2">
      <c r="R128" s="4">
        <v>20</v>
      </c>
      <c r="S128" s="12">
        <f t="shared" ca="1" si="18"/>
        <v>1.4994360437795922</v>
      </c>
      <c r="T128" s="12">
        <f t="shared" ca="1" si="18"/>
        <v>5.3205165228436853</v>
      </c>
      <c r="U128" s="12">
        <f t="shared" ca="1" si="18"/>
        <v>0.43400697826543383</v>
      </c>
      <c r="V128" s="12">
        <f t="shared" ca="1" si="18"/>
        <v>2.4200193118014135</v>
      </c>
      <c r="W128" s="12">
        <f t="shared" ca="1" si="18"/>
        <v>2.3732644935883735</v>
      </c>
      <c r="X128" s="12">
        <f t="shared" ca="1" si="18"/>
        <v>3.3045877758307758</v>
      </c>
      <c r="Y128" s="12">
        <f t="shared" ca="1" si="18"/>
        <v>2.1038933148084595</v>
      </c>
      <c r="Z128" s="12">
        <f t="shared" ca="1" si="18"/>
        <v>0.57082904496202402</v>
      </c>
      <c r="AA128" s="12">
        <f t="shared" ca="1" si="18"/>
        <v>3.9702048835355468</v>
      </c>
      <c r="AB128" s="12">
        <f t="shared" ca="1" si="18"/>
        <v>2.7506409694613008</v>
      </c>
      <c r="AC128" s="12">
        <f t="shared" ca="1" si="18"/>
        <v>4.5771694845569959</v>
      </c>
      <c r="AD128" s="12">
        <f t="shared" ca="1" si="18"/>
        <v>1.7986680049483532</v>
      </c>
      <c r="AE128" s="12">
        <f t="shared" ca="1" si="18"/>
        <v>2.5373507568791789</v>
      </c>
      <c r="AF128" s="12">
        <f t="shared" ca="1" si="18"/>
        <v>1.7151561305199854</v>
      </c>
      <c r="AG128" s="12">
        <f t="shared" ca="1" si="18"/>
        <v>6.9408001966913115</v>
      </c>
      <c r="AH128" s="12">
        <f t="shared" ca="1" si="18"/>
        <v>8.4990672470249393</v>
      </c>
    </row>
    <row r="129" spans="18:34" x14ac:dyDescent="0.2">
      <c r="R129" s="4">
        <v>21</v>
      </c>
      <c r="S129" s="12">
        <f t="shared" ca="1" si="18"/>
        <v>0.56182681098030773</v>
      </c>
      <c r="T129" s="12">
        <f t="shared" ca="1" si="18"/>
        <v>11.411031119257038</v>
      </c>
      <c r="U129" s="12">
        <f t="shared" ca="1" si="18"/>
        <v>3.1077441910285377</v>
      </c>
      <c r="V129" s="12">
        <f t="shared" ca="1" si="18"/>
        <v>3.7498982186365639</v>
      </c>
      <c r="W129" s="12">
        <f t="shared" ca="1" si="18"/>
        <v>1.0206413002526902</v>
      </c>
      <c r="X129" s="12">
        <f t="shared" ca="1" si="18"/>
        <v>3.8535317323360578</v>
      </c>
      <c r="Y129" s="12">
        <f t="shared" ca="1" si="18"/>
        <v>0.95818595638759407</v>
      </c>
      <c r="Z129" s="12">
        <f t="shared" ca="1" si="18"/>
        <v>3.9222291514069454</v>
      </c>
      <c r="AA129" s="12">
        <f t="shared" ca="1" si="18"/>
        <v>3.5916272715588349</v>
      </c>
      <c r="AB129" s="12">
        <f t="shared" ca="1" si="18"/>
        <v>1.7025703048830081</v>
      </c>
      <c r="AC129" s="12">
        <f t="shared" ca="1" si="18"/>
        <v>1.9830686774397051</v>
      </c>
      <c r="AD129" s="12">
        <f t="shared" ca="1" si="18"/>
        <v>2.1509536469524861</v>
      </c>
      <c r="AE129" s="12">
        <f t="shared" ca="1" si="18"/>
        <v>1.0610267933382505</v>
      </c>
      <c r="AF129" s="12">
        <f t="shared" ca="1" si="18"/>
        <v>1.8568323907993245</v>
      </c>
      <c r="AG129" s="12">
        <f t="shared" ca="1" si="18"/>
        <v>1.4135114753805478</v>
      </c>
      <c r="AH129" s="12">
        <f t="shared" ca="1" si="18"/>
        <v>1.5797788014124376</v>
      </c>
    </row>
    <row r="130" spans="18:34" x14ac:dyDescent="0.2">
      <c r="R130" s="4">
        <v>22</v>
      </c>
      <c r="S130" s="12">
        <f t="shared" ca="1" si="18"/>
        <v>1.2526910345247471</v>
      </c>
      <c r="T130" s="12">
        <f t="shared" ca="1" si="18"/>
        <v>1.7900576188064397</v>
      </c>
      <c r="U130" s="12">
        <f t="shared" ca="1" si="18"/>
        <v>7.2159357175390904</v>
      </c>
      <c r="V130" s="12">
        <f t="shared" ca="1" si="18"/>
        <v>3.5104605483660993</v>
      </c>
      <c r="W130" s="12">
        <f t="shared" ca="1" si="18"/>
        <v>0.10696314859271432</v>
      </c>
      <c r="X130" s="12">
        <f t="shared" ca="1" si="18"/>
        <v>3.633726634109681</v>
      </c>
      <c r="Y130" s="12">
        <f t="shared" ca="1" si="18"/>
        <v>1.2037444709747578</v>
      </c>
      <c r="Z130" s="12">
        <f t="shared" ca="1" si="18"/>
        <v>4.4447215678541614</v>
      </c>
      <c r="AA130" s="12">
        <f t="shared" ca="1" si="18"/>
        <v>3.0536818365223688</v>
      </c>
      <c r="AB130" s="12">
        <f t="shared" ca="1" si="18"/>
        <v>1.4680389742717106</v>
      </c>
      <c r="AC130" s="12">
        <f t="shared" ca="1" si="18"/>
        <v>1.4898672677235386E-2</v>
      </c>
      <c r="AD130" s="12">
        <f t="shared" ca="1" si="18"/>
        <v>4.6799289295479811</v>
      </c>
      <c r="AE130" s="12">
        <f t="shared" ca="1" si="18"/>
        <v>10.427578624118711</v>
      </c>
      <c r="AF130" s="12">
        <f t="shared" ca="1" si="18"/>
        <v>9.2627575235365089</v>
      </c>
      <c r="AG130" s="12">
        <f t="shared" ca="1" si="18"/>
        <v>3.3504335397906697</v>
      </c>
      <c r="AH130" s="12">
        <f t="shared" ca="1" si="18"/>
        <v>1.386339937520771</v>
      </c>
    </row>
    <row r="131" spans="18:34" x14ac:dyDescent="0.2">
      <c r="R131" s="4">
        <v>23</v>
      </c>
      <c r="S131" s="12">
        <f t="shared" ca="1" si="18"/>
        <v>5.3871840494841683</v>
      </c>
      <c r="T131" s="12">
        <f t="shared" ca="1" si="18"/>
        <v>0.6412723750029069</v>
      </c>
      <c r="U131" s="12">
        <f t="shared" ca="1" si="18"/>
        <v>2.808090731378023</v>
      </c>
      <c r="V131" s="12">
        <f t="shared" ca="1" si="18"/>
        <v>2.0719668475633495</v>
      </c>
      <c r="W131" s="12">
        <f t="shared" ca="1" si="18"/>
        <v>5.2254586170039055</v>
      </c>
      <c r="X131" s="12">
        <f t="shared" ca="1" si="18"/>
        <v>5.3330532550188448</v>
      </c>
      <c r="Y131" s="12">
        <f t="shared" ca="1" si="18"/>
        <v>6.9787816770438438</v>
      </c>
      <c r="Z131" s="12">
        <f t="shared" ca="1" si="18"/>
        <v>2.5538221809642883</v>
      </c>
      <c r="AA131" s="12">
        <f t="shared" ca="1" si="18"/>
        <v>3.6960977787054503</v>
      </c>
      <c r="AB131" s="12">
        <f t="shared" ca="1" si="18"/>
        <v>6.0046641425869058</v>
      </c>
      <c r="AC131" s="12">
        <f t="shared" ca="1" si="18"/>
        <v>0.93650431464436934</v>
      </c>
      <c r="AD131" s="12">
        <f t="shared" ca="1" si="18"/>
        <v>2.4802278610272848</v>
      </c>
      <c r="AE131" s="12">
        <f t="shared" ca="1" si="18"/>
        <v>7.2225431214571731</v>
      </c>
      <c r="AF131" s="12">
        <f t="shared" ca="1" si="18"/>
        <v>4.7143752631957761E-2</v>
      </c>
      <c r="AG131" s="12">
        <f t="shared" ca="1" si="18"/>
        <v>3.0676449601837756</v>
      </c>
      <c r="AH131" s="12">
        <f t="shared" ca="1" si="18"/>
        <v>6.5418400031635233</v>
      </c>
    </row>
    <row r="132" spans="18:34" x14ac:dyDescent="0.2">
      <c r="R132" s="4">
        <v>24</v>
      </c>
      <c r="S132" s="12">
        <f t="shared" ca="1" si="18"/>
        <v>3.0652178017941623</v>
      </c>
      <c r="T132" s="12">
        <f t="shared" ca="1" si="18"/>
        <v>3.9071856025416043</v>
      </c>
      <c r="U132" s="12">
        <f t="shared" ca="1" si="18"/>
        <v>2.5369578904950538</v>
      </c>
      <c r="V132" s="12">
        <f t="shared" ca="1" si="18"/>
        <v>0.40522689419727997</v>
      </c>
      <c r="W132" s="12">
        <f t="shared" ca="1" si="18"/>
        <v>4.1381867885263937</v>
      </c>
      <c r="X132" s="12">
        <f t="shared" ca="1" si="18"/>
        <v>5.3287352877574392</v>
      </c>
      <c r="Y132" s="12">
        <f t="shared" ca="1" si="18"/>
        <v>4.0191314432745662</v>
      </c>
      <c r="Z132" s="12">
        <f t="shared" ca="1" si="18"/>
        <v>3.5683460794212936</v>
      </c>
      <c r="AA132" s="12">
        <f t="shared" ca="1" si="18"/>
        <v>2.9101289643728294</v>
      </c>
      <c r="AB132" s="12">
        <f t="shared" ca="1" si="18"/>
        <v>0.38994508172513892</v>
      </c>
      <c r="AC132" s="12">
        <f t="shared" ca="1" si="18"/>
        <v>0.51027236985119373</v>
      </c>
      <c r="AD132" s="12">
        <f t="shared" ca="1" si="18"/>
        <v>0.28798938796710155</v>
      </c>
      <c r="AE132" s="12">
        <f t="shared" ca="1" si="18"/>
        <v>2.6227214560883731</v>
      </c>
      <c r="AF132" s="12">
        <f t="shared" ca="1" si="18"/>
        <v>5.1610509263123996</v>
      </c>
      <c r="AG132" s="12">
        <f t="shared" ca="1" si="18"/>
        <v>2.1599533082658358</v>
      </c>
      <c r="AH132" s="12">
        <f t="shared" ca="1" si="18"/>
        <v>5.4582242610019032</v>
      </c>
    </row>
    <row r="133" spans="18:34" x14ac:dyDescent="0.2">
      <c r="R133" s="4">
        <v>25</v>
      </c>
      <c r="S133" s="12">
        <f t="shared" ca="1" si="18"/>
        <v>4.2689259631977183</v>
      </c>
      <c r="T133" s="12">
        <f t="shared" ca="1" si="18"/>
        <v>2.5326435573810424</v>
      </c>
      <c r="U133" s="12">
        <f t="shared" ca="1" si="18"/>
        <v>1.8895370599948422</v>
      </c>
      <c r="V133" s="12">
        <f t="shared" ca="1" si="18"/>
        <v>0.50862913111433317</v>
      </c>
      <c r="W133" s="12">
        <f t="shared" ca="1" si="18"/>
        <v>1.7437634762531586</v>
      </c>
      <c r="X133" s="12">
        <f t="shared" ca="1" si="18"/>
        <v>4.5169302730114831</v>
      </c>
      <c r="Y133" s="12">
        <f t="shared" ca="1" si="18"/>
        <v>2.5466929284663546</v>
      </c>
      <c r="Z133" s="12">
        <f t="shared" ca="1" si="18"/>
        <v>3.353816124134084</v>
      </c>
      <c r="AA133" s="12">
        <f t="shared" ca="1" si="18"/>
        <v>0.350919739508816</v>
      </c>
      <c r="AB133" s="12">
        <f t="shared" ca="1" si="18"/>
        <v>3.266684322674934</v>
      </c>
      <c r="AC133" s="12">
        <f t="shared" ca="1" si="18"/>
        <v>9.2394738964954115</v>
      </c>
      <c r="AD133" s="12">
        <f t="shared" ca="1" si="18"/>
        <v>2.4154239557402484</v>
      </c>
      <c r="AE133" s="12">
        <f t="shared" ca="1" si="18"/>
        <v>2.3632721115262965</v>
      </c>
      <c r="AF133" s="12">
        <f t="shared" ca="1" si="18"/>
        <v>0.92109681430753865</v>
      </c>
      <c r="AG133" s="12">
        <f t="shared" ca="1" si="18"/>
        <v>2.2779143255418819</v>
      </c>
      <c r="AH133" s="12">
        <f t="shared" ca="1" si="18"/>
        <v>2.8190512491399331</v>
      </c>
    </row>
    <row r="134" spans="18:34" x14ac:dyDescent="0.2">
      <c r="R134" s="4">
        <v>26</v>
      </c>
      <c r="S134" s="12">
        <f t="shared" ca="1" si="18"/>
        <v>0.90275958304619786</v>
      </c>
      <c r="T134" s="12">
        <f t="shared" ca="1" si="18"/>
        <v>1.6340616132405583</v>
      </c>
      <c r="U134" s="12">
        <f t="shared" ca="1" si="18"/>
        <v>2.1971776703337156</v>
      </c>
      <c r="V134" s="12">
        <f t="shared" ca="1" si="18"/>
        <v>0.44105928287024132</v>
      </c>
      <c r="W134" s="12">
        <f t="shared" ca="1" si="18"/>
        <v>0.33393873739971941</v>
      </c>
      <c r="X134" s="12">
        <f t="shared" ca="1" si="18"/>
        <v>2.3640387294219556</v>
      </c>
      <c r="Y134" s="12">
        <f t="shared" ca="1" si="18"/>
        <v>2.480435639378042</v>
      </c>
      <c r="Z134" s="12">
        <f t="shared" ca="1" si="18"/>
        <v>3.8163634885538449</v>
      </c>
      <c r="AA134" s="12">
        <f t="shared" ca="1" si="18"/>
        <v>2.3984040198068928</v>
      </c>
      <c r="AB134" s="12">
        <f t="shared" ca="1" si="18"/>
        <v>2.1963634267948495</v>
      </c>
      <c r="AC134" s="12">
        <f t="shared" ca="1" si="18"/>
        <v>8.7206920459783444</v>
      </c>
      <c r="AD134" s="12">
        <f t="shared" ca="1" si="18"/>
        <v>6.0469987214522458</v>
      </c>
      <c r="AE134" s="12">
        <f t="shared" ca="1" si="18"/>
        <v>4.4469431386916263</v>
      </c>
      <c r="AF134" s="12">
        <f t="shared" ca="1" si="18"/>
        <v>1.2280505563978146</v>
      </c>
      <c r="AG134" s="12">
        <f t="shared" ca="1" si="18"/>
        <v>1.2150050842037106</v>
      </c>
      <c r="AH134" s="12">
        <f t="shared" ca="1" si="18"/>
        <v>2.5011102366369338</v>
      </c>
    </row>
    <row r="135" spans="18:34" x14ac:dyDescent="0.2">
      <c r="R135" s="4">
        <v>27</v>
      </c>
      <c r="S135" s="12">
        <f t="shared" ca="1" si="18"/>
        <v>1.9232964862485273</v>
      </c>
      <c r="T135" s="12">
        <f t="shared" ca="1" si="18"/>
        <v>2.0825765185439353</v>
      </c>
      <c r="U135" s="12">
        <f t="shared" ca="1" si="18"/>
        <v>2.5792639255825955</v>
      </c>
      <c r="V135" s="12">
        <f t="shared" ca="1" si="18"/>
        <v>2.9427137324783303</v>
      </c>
      <c r="W135" s="12">
        <f t="shared" ca="1" si="18"/>
        <v>0.85357436269891906</v>
      </c>
      <c r="X135" s="12">
        <f t="shared" ca="1" si="18"/>
        <v>5.1182770106584359</v>
      </c>
      <c r="Y135" s="12">
        <f t="shared" ca="1" si="18"/>
        <v>2.2793747985853026</v>
      </c>
      <c r="Z135" s="12">
        <f t="shared" ca="1" si="18"/>
        <v>0.85255921801875223</v>
      </c>
      <c r="AA135" s="12">
        <f t="shared" ca="1" si="18"/>
        <v>2.221520065127554</v>
      </c>
      <c r="AB135" s="12">
        <f t="shared" ca="1" si="18"/>
        <v>3.0702885415981402</v>
      </c>
      <c r="AC135" s="12">
        <f t="shared" ca="1" si="18"/>
        <v>2.3435701166111902</v>
      </c>
      <c r="AD135" s="12">
        <f t="shared" ca="1" si="18"/>
        <v>4.1213392910246345</v>
      </c>
      <c r="AE135" s="12">
        <f t="shared" ca="1" si="18"/>
        <v>1.4665709801144444</v>
      </c>
      <c r="AF135" s="12">
        <f t="shared" ca="1" si="18"/>
        <v>8.5873834582790476</v>
      </c>
      <c r="AG135" s="12">
        <f t="shared" ca="1" si="18"/>
        <v>6.9724698803638923</v>
      </c>
      <c r="AH135" s="12">
        <f t="shared" ca="1" si="18"/>
        <v>5.1144600799512343</v>
      </c>
    </row>
    <row r="136" spans="18:34" x14ac:dyDescent="0.2">
      <c r="R136" s="4">
        <v>28</v>
      </c>
      <c r="S136" s="12">
        <f t="shared" ca="1" si="18"/>
        <v>5.6648370207485996</v>
      </c>
      <c r="T136" s="12">
        <f t="shared" ca="1" si="18"/>
        <v>1.7124619628629831</v>
      </c>
      <c r="U136" s="12">
        <f t="shared" ca="1" si="18"/>
        <v>0.77339374895535451</v>
      </c>
      <c r="V136" s="12">
        <f t="shared" ca="1" si="18"/>
        <v>3.7873068471100066</v>
      </c>
      <c r="W136" s="12">
        <f t="shared" ca="1" si="18"/>
        <v>0.73679159621472046</v>
      </c>
      <c r="X136" s="12">
        <f t="shared" ca="1" si="18"/>
        <v>1.7966891327540941</v>
      </c>
      <c r="Y136" s="12">
        <f t="shared" ca="1" si="18"/>
        <v>0.20957185951379304</v>
      </c>
      <c r="Z136" s="12">
        <f t="shared" ca="1" si="18"/>
        <v>2.3131650316664403</v>
      </c>
      <c r="AA136" s="12">
        <f t="shared" ca="1" si="18"/>
        <v>5.220617304575307</v>
      </c>
      <c r="AB136" s="12">
        <f t="shared" ca="1" si="18"/>
        <v>2.6958857369546361</v>
      </c>
      <c r="AC136" s="12">
        <f t="shared" ca="1" si="18"/>
        <v>0.92092169540019053</v>
      </c>
      <c r="AD136" s="12">
        <f t="shared" ca="1" si="18"/>
        <v>2.1539412622386118</v>
      </c>
      <c r="AE136" s="12">
        <f t="shared" ca="1" si="18"/>
        <v>1.6134106451439549</v>
      </c>
      <c r="AF136" s="12">
        <f t="shared" ca="1" si="18"/>
        <v>3.0181394321714232</v>
      </c>
      <c r="AG136" s="12">
        <f t="shared" ca="1" si="18"/>
        <v>17.075920416313156</v>
      </c>
      <c r="AH136" s="12">
        <f t="shared" ca="1" si="18"/>
        <v>4.9453003360365857</v>
      </c>
    </row>
    <row r="137" spans="18:34" x14ac:dyDescent="0.2">
      <c r="R137" s="4">
        <v>29</v>
      </c>
      <c r="S137" s="12">
        <f t="shared" ca="1" si="18"/>
        <v>12.008309696020923</v>
      </c>
      <c r="T137" s="12">
        <f t="shared" ca="1" si="18"/>
        <v>0.5579756430304823</v>
      </c>
      <c r="U137" s="12">
        <f t="shared" ca="1" si="18"/>
        <v>2.8764553994143482</v>
      </c>
      <c r="V137" s="12">
        <f t="shared" ca="1" si="18"/>
        <v>3.3852928046170745</v>
      </c>
      <c r="W137" s="12">
        <f t="shared" ca="1" si="18"/>
        <v>5.1825885504925235</v>
      </c>
      <c r="X137" s="12">
        <f t="shared" ca="1" si="18"/>
        <v>1.7229114162253751</v>
      </c>
      <c r="Y137" s="12">
        <f t="shared" ca="1" si="18"/>
        <v>3.5166614529205611</v>
      </c>
      <c r="Z137" s="12">
        <f t="shared" ca="1" si="18"/>
        <v>0.83986731942172577</v>
      </c>
      <c r="AA137" s="12">
        <f t="shared" ca="1" si="18"/>
        <v>4.5734417968260583</v>
      </c>
      <c r="AB137" s="12">
        <f t="shared" ca="1" si="18"/>
        <v>4.0371784696830328</v>
      </c>
      <c r="AC137" s="12">
        <f t="shared" ca="1" si="18"/>
        <v>3.9173301388093158</v>
      </c>
      <c r="AD137" s="12">
        <f t="shared" ca="1" si="18"/>
        <v>2.1006348923688338</v>
      </c>
      <c r="AE137" s="12">
        <f t="shared" ca="1" si="18"/>
        <v>0.10355462593242777</v>
      </c>
      <c r="AF137" s="12">
        <f t="shared" ca="1" si="18"/>
        <v>0.77274102954912438</v>
      </c>
      <c r="AG137" s="12">
        <f t="shared" ca="1" si="18"/>
        <v>1.5254489381137828</v>
      </c>
      <c r="AH137" s="12">
        <f t="shared" ca="1" si="18"/>
        <v>4.6798471931725114</v>
      </c>
    </row>
    <row r="138" spans="18:34" x14ac:dyDescent="0.2">
      <c r="R138" s="4">
        <v>30</v>
      </c>
      <c r="S138" s="12">
        <f t="shared" ca="1" si="18"/>
        <v>1.6534293317049751</v>
      </c>
      <c r="T138" s="12">
        <f t="shared" ca="1" si="18"/>
        <v>0.64579027762160712</v>
      </c>
      <c r="U138" s="12">
        <f t="shared" ca="1" si="18"/>
        <v>9.4828075960976452</v>
      </c>
      <c r="V138" s="12">
        <f t="shared" ca="1" si="18"/>
        <v>2.7655175874681763</v>
      </c>
      <c r="W138" s="12">
        <f t="shared" ca="1" si="18"/>
        <v>4.1766430270848858</v>
      </c>
      <c r="X138" s="12">
        <f t="shared" ca="1" si="18"/>
        <v>3.524094881992645</v>
      </c>
      <c r="Y138" s="12">
        <f t="shared" ca="1" si="18"/>
        <v>1.6779830450376703</v>
      </c>
      <c r="Z138" s="12">
        <f t="shared" ca="1" si="18"/>
        <v>1.1436735394005624</v>
      </c>
      <c r="AA138" s="12">
        <f t="shared" ca="1" si="18"/>
        <v>1.5388518005904768</v>
      </c>
      <c r="AB138" s="12">
        <f t="shared" ca="1" si="18"/>
        <v>2.5019685501336415</v>
      </c>
      <c r="AC138" s="12">
        <f t="shared" ca="1" si="18"/>
        <v>6.7284209996715809</v>
      </c>
      <c r="AD138" s="12">
        <f t="shared" ca="1" si="18"/>
        <v>2.6243361716118723</v>
      </c>
      <c r="AE138" s="12">
        <f t="shared" ca="1" si="18"/>
        <v>4.4263299972792129</v>
      </c>
      <c r="AF138" s="12">
        <f t="shared" ca="1" si="18"/>
        <v>10.149501787521936</v>
      </c>
      <c r="AG138" s="12">
        <f t="shared" ca="1" si="18"/>
        <v>1.0688547058218059</v>
      </c>
      <c r="AH138" s="12">
        <f t="shared" ca="1" si="18"/>
        <v>2.2781799789109409</v>
      </c>
    </row>
    <row r="139" spans="18:34" x14ac:dyDescent="0.2">
      <c r="R139" s="4">
        <v>31</v>
      </c>
      <c r="S139" s="12">
        <f t="shared" ca="1" si="18"/>
        <v>9.767311884429013</v>
      </c>
      <c r="T139" s="12">
        <f t="shared" ca="1" si="18"/>
        <v>9.2056540322587047E-2</v>
      </c>
      <c r="U139" s="12">
        <f t="shared" ca="1" si="18"/>
        <v>6.1853318035086176</v>
      </c>
      <c r="V139" s="12">
        <f t="shared" ca="1" si="18"/>
        <v>0.87178279627663269</v>
      </c>
      <c r="W139" s="12">
        <f t="shared" ca="1" si="18"/>
        <v>5.2036030816712291</v>
      </c>
      <c r="X139" s="12">
        <f t="shared" ca="1" si="18"/>
        <v>5.281041091777241</v>
      </c>
      <c r="Y139" s="12">
        <f t="shared" ca="1" si="18"/>
        <v>0.82936665881191196</v>
      </c>
      <c r="Z139" s="12">
        <f t="shared" ca="1" si="18"/>
        <v>1.7657378044365437</v>
      </c>
      <c r="AA139" s="12">
        <f t="shared" ca="1" si="18"/>
        <v>0.46782520500280739</v>
      </c>
      <c r="AB139" s="12">
        <f t="shared" ca="1" si="18"/>
        <v>2.6316156602603038</v>
      </c>
      <c r="AC139" s="12">
        <f t="shared" ca="1" si="18"/>
        <v>1.2614289192466273</v>
      </c>
      <c r="AD139" s="12">
        <f t="shared" ca="1" si="18"/>
        <v>2.449246410428314</v>
      </c>
      <c r="AE139" s="12">
        <f t="shared" ca="1" si="18"/>
        <v>1.5939824014897095</v>
      </c>
      <c r="AF139" s="12">
        <f t="shared" ca="1" si="18"/>
        <v>2.3877984049312135</v>
      </c>
      <c r="AG139" s="12">
        <f t="shared" ca="1" si="18"/>
        <v>2.2317045690160797</v>
      </c>
      <c r="AH139" s="12">
        <f t="shared" ca="1" si="18"/>
        <v>5.6029522275780401</v>
      </c>
    </row>
    <row r="140" spans="18:34" x14ac:dyDescent="0.2">
      <c r="R140" s="4">
        <v>32</v>
      </c>
      <c r="S140" s="12">
        <f t="shared" ref="S140:AH155" ca="1" si="19">_xlfn.CHISQ.INV(RAND(),3)</f>
        <v>6.2392839162745739</v>
      </c>
      <c r="T140" s="12">
        <f t="shared" ca="1" si="19"/>
        <v>3.2115698158750479</v>
      </c>
      <c r="U140" s="12">
        <f t="shared" ca="1" si="19"/>
        <v>2.1336864952384427</v>
      </c>
      <c r="V140" s="12">
        <f t="shared" ca="1" si="19"/>
        <v>1.1581254743777003</v>
      </c>
      <c r="W140" s="12">
        <f t="shared" ca="1" si="19"/>
        <v>7.9721943015516459</v>
      </c>
      <c r="X140" s="12">
        <f t="shared" ca="1" si="19"/>
        <v>4.0632515443054613</v>
      </c>
      <c r="Y140" s="12">
        <f t="shared" ca="1" si="19"/>
        <v>2.63581207614709</v>
      </c>
      <c r="Z140" s="12">
        <f t="shared" ca="1" si="19"/>
        <v>0.2039152314677696</v>
      </c>
      <c r="AA140" s="12">
        <f t="shared" ca="1" si="19"/>
        <v>6.4840921116419938</v>
      </c>
      <c r="AB140" s="12">
        <f t="shared" ca="1" si="19"/>
        <v>4.0439956047812258</v>
      </c>
      <c r="AC140" s="12">
        <f t="shared" ca="1" si="19"/>
        <v>4.013555611557039</v>
      </c>
      <c r="AD140" s="12">
        <f t="shared" ca="1" si="19"/>
        <v>2.4599309637550535</v>
      </c>
      <c r="AE140" s="12">
        <f t="shared" ca="1" si="19"/>
        <v>1.9769113357457986</v>
      </c>
      <c r="AF140" s="12">
        <f t="shared" ca="1" si="19"/>
        <v>0.43045166245936656</v>
      </c>
      <c r="AG140" s="12">
        <f t="shared" ca="1" si="19"/>
        <v>0.96375105197153454</v>
      </c>
      <c r="AH140" s="12">
        <f t="shared" ca="1" si="19"/>
        <v>1.4753345942659009</v>
      </c>
    </row>
    <row r="141" spans="18:34" x14ac:dyDescent="0.2">
      <c r="R141" s="4">
        <v>33</v>
      </c>
      <c r="S141" s="12">
        <f t="shared" ca="1" si="19"/>
        <v>1.0927882027540607</v>
      </c>
      <c r="T141" s="12">
        <f t="shared" ca="1" si="19"/>
        <v>3.1660833611937043</v>
      </c>
      <c r="U141" s="12">
        <f t="shared" ca="1" si="19"/>
        <v>0.94978166523357421</v>
      </c>
      <c r="V141" s="12">
        <f t="shared" ca="1" si="19"/>
        <v>3.4301182096479605</v>
      </c>
      <c r="W141" s="12">
        <f t="shared" ca="1" si="19"/>
        <v>0.53103053524340571</v>
      </c>
      <c r="X141" s="12">
        <f t="shared" ca="1" si="19"/>
        <v>0.54635688476661526</v>
      </c>
      <c r="Y141" s="12">
        <f t="shared" ca="1" si="19"/>
        <v>2.9391920659348791</v>
      </c>
      <c r="Z141" s="12">
        <f t="shared" ca="1" si="19"/>
        <v>0.15440704211106715</v>
      </c>
      <c r="AA141" s="12">
        <f t="shared" ca="1" si="19"/>
        <v>0.99054909122729118</v>
      </c>
      <c r="AB141" s="12">
        <f t="shared" ca="1" si="19"/>
        <v>1.5661065391984346</v>
      </c>
      <c r="AC141" s="12">
        <f t="shared" ca="1" si="19"/>
        <v>1.4076690506176515</v>
      </c>
      <c r="AD141" s="12">
        <f t="shared" ca="1" si="19"/>
        <v>4.4786292515336319</v>
      </c>
      <c r="AE141" s="12">
        <f t="shared" ca="1" si="19"/>
        <v>6.0442685917634265</v>
      </c>
      <c r="AF141" s="12">
        <f t="shared" ca="1" si="19"/>
        <v>1.0308073427693201</v>
      </c>
      <c r="AG141" s="12">
        <f t="shared" ca="1" si="19"/>
        <v>3.9951512479318407</v>
      </c>
      <c r="AH141" s="12">
        <f t="shared" ca="1" si="19"/>
        <v>10.575948451236014</v>
      </c>
    </row>
    <row r="142" spans="18:34" x14ac:dyDescent="0.2">
      <c r="R142" s="4">
        <v>34</v>
      </c>
      <c r="S142" s="12">
        <f t="shared" ca="1" si="19"/>
        <v>2.0243547516421092</v>
      </c>
      <c r="T142" s="12">
        <f t="shared" ca="1" si="19"/>
        <v>0.26704518887719009</v>
      </c>
      <c r="U142" s="12">
        <f t="shared" ca="1" si="19"/>
        <v>3.6833174027047551</v>
      </c>
      <c r="V142" s="12">
        <f t="shared" ca="1" si="19"/>
        <v>3.5367366527842026</v>
      </c>
      <c r="W142" s="12">
        <f t="shared" ca="1" si="19"/>
        <v>3.9782733285153151</v>
      </c>
      <c r="X142" s="12">
        <f t="shared" ca="1" si="19"/>
        <v>0.76852125406561833</v>
      </c>
      <c r="Y142" s="12">
        <f t="shared" ca="1" si="19"/>
        <v>0.89001371637875704</v>
      </c>
      <c r="Z142" s="12">
        <f t="shared" ca="1" si="19"/>
        <v>2.7281405280655697</v>
      </c>
      <c r="AA142" s="12">
        <f t="shared" ca="1" si="19"/>
        <v>1.357175775551636</v>
      </c>
      <c r="AB142" s="12">
        <f t="shared" ca="1" si="19"/>
        <v>0.12924560754989423</v>
      </c>
      <c r="AC142" s="12">
        <f t="shared" ca="1" si="19"/>
        <v>4.5610707677563669</v>
      </c>
      <c r="AD142" s="12">
        <f t="shared" ca="1" si="19"/>
        <v>2.3253977013689417</v>
      </c>
      <c r="AE142" s="12">
        <f t="shared" ca="1" si="19"/>
        <v>2.8067911009160746</v>
      </c>
      <c r="AF142" s="12">
        <f t="shared" ca="1" si="19"/>
        <v>7.8348471488820728</v>
      </c>
      <c r="AG142" s="12">
        <f t="shared" ca="1" si="19"/>
        <v>5.0673138328150982</v>
      </c>
      <c r="AH142" s="12">
        <f t="shared" ca="1" si="19"/>
        <v>1.0021913316177553</v>
      </c>
    </row>
    <row r="143" spans="18:34" x14ac:dyDescent="0.2">
      <c r="R143" s="4">
        <v>35</v>
      </c>
      <c r="S143" s="12">
        <f t="shared" ca="1" si="19"/>
        <v>5.0396036372736539</v>
      </c>
      <c r="T143" s="12">
        <f t="shared" ca="1" si="19"/>
        <v>0.20977635290970112</v>
      </c>
      <c r="U143" s="12">
        <f t="shared" ca="1" si="19"/>
        <v>0.61060254503113787</v>
      </c>
      <c r="V143" s="12">
        <f t="shared" ca="1" si="19"/>
        <v>8.0022076238792117</v>
      </c>
      <c r="W143" s="12">
        <f t="shared" ca="1" si="19"/>
        <v>1.0222756701844944</v>
      </c>
      <c r="X143" s="12">
        <f t="shared" ca="1" si="19"/>
        <v>1.0527696579628991</v>
      </c>
      <c r="Y143" s="12">
        <f t="shared" ca="1" si="19"/>
        <v>1.6565278368468499</v>
      </c>
      <c r="Z143" s="12">
        <f t="shared" ca="1" si="19"/>
        <v>2.8887782286730341</v>
      </c>
      <c r="AA143" s="12">
        <f t="shared" ca="1" si="19"/>
        <v>3.9378663405837666</v>
      </c>
      <c r="AB143" s="12">
        <f t="shared" ca="1" si="19"/>
        <v>1.0690376067098186</v>
      </c>
      <c r="AC143" s="12">
        <f t="shared" ca="1" si="19"/>
        <v>0.93028572460213299</v>
      </c>
      <c r="AD143" s="12">
        <f t="shared" ca="1" si="19"/>
        <v>1.9953362969560571</v>
      </c>
      <c r="AE143" s="12">
        <f t="shared" ca="1" si="19"/>
        <v>3.4120343048815416</v>
      </c>
      <c r="AF143" s="12">
        <f t="shared" ca="1" si="19"/>
        <v>2.1028898030220144</v>
      </c>
      <c r="AG143" s="12">
        <f t="shared" ca="1" si="19"/>
        <v>2.3768251735054964</v>
      </c>
      <c r="AH143" s="12">
        <f t="shared" ca="1" si="19"/>
        <v>3.2367797156833888</v>
      </c>
    </row>
    <row r="144" spans="18:34" x14ac:dyDescent="0.2">
      <c r="R144" s="4">
        <v>36</v>
      </c>
      <c r="S144" s="12">
        <f t="shared" ca="1" si="19"/>
        <v>1.0546038647142022</v>
      </c>
      <c r="T144" s="12">
        <f t="shared" ca="1" si="19"/>
        <v>0.65823578651670522</v>
      </c>
      <c r="U144" s="12">
        <f t="shared" ca="1" si="19"/>
        <v>6.26055887464251</v>
      </c>
      <c r="V144" s="12">
        <f t="shared" ca="1" si="19"/>
        <v>7.722166931363831</v>
      </c>
      <c r="W144" s="12">
        <f t="shared" ca="1" si="19"/>
        <v>2.5075608355227694</v>
      </c>
      <c r="X144" s="12">
        <f t="shared" ca="1" si="19"/>
        <v>5.4830727349037369</v>
      </c>
      <c r="Y144" s="12">
        <f t="shared" ca="1" si="19"/>
        <v>3.4762424442181268</v>
      </c>
      <c r="Z144" s="12">
        <f t="shared" ca="1" si="19"/>
        <v>4.5141959180107332</v>
      </c>
      <c r="AA144" s="12">
        <f t="shared" ca="1" si="19"/>
        <v>1.9849154315115305</v>
      </c>
      <c r="AB144" s="12">
        <f t="shared" ca="1" si="19"/>
        <v>2.0142394199651115</v>
      </c>
      <c r="AC144" s="12">
        <f t="shared" ca="1" si="19"/>
        <v>3.0694516701790904</v>
      </c>
      <c r="AD144" s="12">
        <f t="shared" ca="1" si="19"/>
        <v>1.8307467718452575</v>
      </c>
      <c r="AE144" s="12">
        <f t="shared" ca="1" si="19"/>
        <v>2.975953400431937</v>
      </c>
      <c r="AF144" s="12">
        <f t="shared" ca="1" si="19"/>
        <v>3.0037726949300549</v>
      </c>
      <c r="AG144" s="12">
        <f t="shared" ca="1" si="19"/>
        <v>1.9273545090169804</v>
      </c>
      <c r="AH144" s="12">
        <f t="shared" ca="1" si="19"/>
        <v>7.6793459504029364</v>
      </c>
    </row>
    <row r="145" spans="18:34" x14ac:dyDescent="0.2">
      <c r="R145" s="4">
        <v>37</v>
      </c>
      <c r="S145" s="12">
        <f t="shared" ca="1" si="19"/>
        <v>3.0024542407748296</v>
      </c>
      <c r="T145" s="12">
        <f t="shared" ca="1" si="19"/>
        <v>5.0115891326449056</v>
      </c>
      <c r="U145" s="12">
        <f t="shared" ca="1" si="19"/>
        <v>2.1667318765407391</v>
      </c>
      <c r="V145" s="12">
        <f t="shared" ca="1" si="19"/>
        <v>5.4675107725927292</v>
      </c>
      <c r="W145" s="12">
        <f t="shared" ca="1" si="19"/>
        <v>1.6904160319337611</v>
      </c>
      <c r="X145" s="12">
        <f t="shared" ca="1" si="19"/>
        <v>4.8342912429318448</v>
      </c>
      <c r="Y145" s="12">
        <f t="shared" ca="1" si="19"/>
        <v>2.288992217641578</v>
      </c>
      <c r="Z145" s="12">
        <f t="shared" ca="1" si="19"/>
        <v>1.6742519388807038</v>
      </c>
      <c r="AA145" s="12">
        <f t="shared" ca="1" si="19"/>
        <v>2.3467000748525919</v>
      </c>
      <c r="AB145" s="12">
        <f t="shared" ca="1" si="19"/>
        <v>1.5567604236619303</v>
      </c>
      <c r="AC145" s="12">
        <f t="shared" ca="1" si="19"/>
        <v>1.978220765921199</v>
      </c>
      <c r="AD145" s="12">
        <f t="shared" ca="1" si="19"/>
        <v>3.389530209852456</v>
      </c>
      <c r="AE145" s="12">
        <f t="shared" ca="1" si="19"/>
        <v>5.0753975561101088</v>
      </c>
      <c r="AF145" s="12">
        <f t="shared" ca="1" si="19"/>
        <v>1.6477056028966135</v>
      </c>
      <c r="AG145" s="12">
        <f t="shared" ca="1" si="19"/>
        <v>0.61876510940406948</v>
      </c>
      <c r="AH145" s="12">
        <f t="shared" ca="1" si="19"/>
        <v>0.49680661320356556</v>
      </c>
    </row>
    <row r="146" spans="18:34" x14ac:dyDescent="0.2">
      <c r="R146" s="4">
        <v>38</v>
      </c>
      <c r="S146" s="12">
        <f t="shared" ca="1" si="19"/>
        <v>0.95009584934214353</v>
      </c>
      <c r="T146" s="12">
        <f t="shared" ca="1" si="19"/>
        <v>5.9667701233086543</v>
      </c>
      <c r="U146" s="12">
        <f t="shared" ca="1" si="19"/>
        <v>2.1655571530127826</v>
      </c>
      <c r="V146" s="12">
        <f t="shared" ca="1" si="19"/>
        <v>0.48353169345380254</v>
      </c>
      <c r="W146" s="12">
        <f t="shared" ca="1" si="19"/>
        <v>2.0150580707025321</v>
      </c>
      <c r="X146" s="12">
        <f t="shared" ca="1" si="19"/>
        <v>10.585025477851847</v>
      </c>
      <c r="Y146" s="12">
        <f t="shared" ca="1" si="19"/>
        <v>5.7021480151468831</v>
      </c>
      <c r="Z146" s="12">
        <f t="shared" ca="1" si="19"/>
        <v>1.4568024690685377</v>
      </c>
      <c r="AA146" s="12">
        <f t="shared" ca="1" si="19"/>
        <v>1.7524055844844502</v>
      </c>
      <c r="AB146" s="12">
        <f t="shared" ca="1" si="19"/>
        <v>0.77450017809186422</v>
      </c>
      <c r="AC146" s="12">
        <f t="shared" ca="1" si="19"/>
        <v>0.65650568659891961</v>
      </c>
      <c r="AD146" s="12">
        <f t="shared" ca="1" si="19"/>
        <v>2.5400008603453315</v>
      </c>
      <c r="AE146" s="12">
        <f t="shared" ca="1" si="19"/>
        <v>4.9498035293430727</v>
      </c>
      <c r="AF146" s="12">
        <f t="shared" ca="1" si="19"/>
        <v>0.61177791912920731</v>
      </c>
      <c r="AG146" s="12">
        <f t="shared" ca="1" si="19"/>
        <v>0.51575089133357976</v>
      </c>
      <c r="AH146" s="12">
        <f t="shared" ca="1" si="19"/>
        <v>0.41890783797545689</v>
      </c>
    </row>
    <row r="147" spans="18:34" x14ac:dyDescent="0.2">
      <c r="R147" s="4">
        <v>39</v>
      </c>
      <c r="S147" s="12">
        <f t="shared" ca="1" si="19"/>
        <v>0.73408088340136302</v>
      </c>
      <c r="T147" s="12">
        <f t="shared" ca="1" si="19"/>
        <v>3.1431043393200504</v>
      </c>
      <c r="U147" s="12">
        <f t="shared" ca="1" si="19"/>
        <v>0.73694967176024007</v>
      </c>
      <c r="V147" s="12">
        <f t="shared" ca="1" si="19"/>
        <v>0.52519705618639179</v>
      </c>
      <c r="W147" s="12">
        <f t="shared" ca="1" si="19"/>
        <v>1.5143112551764737</v>
      </c>
      <c r="X147" s="12">
        <f t="shared" ca="1" si="19"/>
        <v>3.8377090072453894</v>
      </c>
      <c r="Y147" s="12">
        <f t="shared" ca="1" si="19"/>
        <v>1.9533106783325023</v>
      </c>
      <c r="Z147" s="12">
        <f t="shared" ca="1" si="19"/>
        <v>1.1056685022702688</v>
      </c>
      <c r="AA147" s="12">
        <f t="shared" ca="1" si="19"/>
        <v>3.3719133179169223</v>
      </c>
      <c r="AB147" s="12">
        <f t="shared" ca="1" si="19"/>
        <v>3.0376550762151053</v>
      </c>
      <c r="AC147" s="12">
        <f t="shared" ca="1" si="19"/>
        <v>1.3770235696463748</v>
      </c>
      <c r="AD147" s="12">
        <f t="shared" ca="1" si="19"/>
        <v>1.8861925949788239</v>
      </c>
      <c r="AE147" s="12">
        <f t="shared" ca="1" si="19"/>
        <v>2.6440410674390256</v>
      </c>
      <c r="AF147" s="12">
        <f t="shared" ca="1" si="19"/>
        <v>2.7391737601178709</v>
      </c>
      <c r="AG147" s="12">
        <f t="shared" ca="1" si="19"/>
        <v>0.84558207797818319</v>
      </c>
      <c r="AH147" s="12">
        <f t="shared" ca="1" si="19"/>
        <v>11.787552172017605</v>
      </c>
    </row>
    <row r="148" spans="18:34" x14ac:dyDescent="0.2">
      <c r="R148" s="4">
        <v>40</v>
      </c>
      <c r="S148" s="12">
        <f t="shared" ca="1" si="19"/>
        <v>4.4754183231857985</v>
      </c>
      <c r="T148" s="12">
        <f t="shared" ca="1" si="19"/>
        <v>0.65367273888243171</v>
      </c>
      <c r="U148" s="12">
        <f t="shared" ca="1" si="19"/>
        <v>0.79889361512159796</v>
      </c>
      <c r="V148" s="12">
        <f t="shared" ca="1" si="19"/>
        <v>2.7735003524108466</v>
      </c>
      <c r="W148" s="12">
        <f t="shared" ca="1" si="19"/>
        <v>9.6621528974235993</v>
      </c>
      <c r="X148" s="12">
        <f t="shared" ca="1" si="19"/>
        <v>0.43981127713653495</v>
      </c>
      <c r="Y148" s="12">
        <f t="shared" ca="1" si="19"/>
        <v>2.5945418470833808</v>
      </c>
      <c r="Z148" s="12">
        <f t="shared" ca="1" si="19"/>
        <v>7.2900498172328385</v>
      </c>
      <c r="AA148" s="12">
        <f t="shared" ca="1" si="19"/>
        <v>1.4066604814246217</v>
      </c>
      <c r="AB148" s="12">
        <f t="shared" ca="1" si="19"/>
        <v>0.1459374237687279</v>
      </c>
      <c r="AC148" s="12">
        <f t="shared" ca="1" si="19"/>
        <v>3.5395549610640615</v>
      </c>
      <c r="AD148" s="12">
        <f t="shared" ca="1" si="19"/>
        <v>1.1864667415868904</v>
      </c>
      <c r="AE148" s="12">
        <f t="shared" ca="1" si="19"/>
        <v>4.2539641745127001</v>
      </c>
      <c r="AF148" s="12">
        <f t="shared" ca="1" si="19"/>
        <v>8.6011060539013506</v>
      </c>
      <c r="AG148" s="12">
        <f t="shared" ca="1" si="19"/>
        <v>0.6722164191684703</v>
      </c>
      <c r="AH148" s="12">
        <f t="shared" ca="1" si="19"/>
        <v>6.9042822218864757</v>
      </c>
    </row>
    <row r="149" spans="18:34" x14ac:dyDescent="0.2">
      <c r="R149" s="4">
        <v>41</v>
      </c>
      <c r="S149" s="12">
        <f t="shared" ca="1" si="19"/>
        <v>1.1476471081676325</v>
      </c>
      <c r="T149" s="12">
        <f t="shared" ca="1" si="19"/>
        <v>0.86788280254285244</v>
      </c>
      <c r="U149" s="12">
        <f t="shared" ca="1" si="19"/>
        <v>4.8854636023328166E-2</v>
      </c>
      <c r="V149" s="12">
        <f t="shared" ca="1" si="19"/>
        <v>3.0905686238587582</v>
      </c>
      <c r="W149" s="12">
        <f t="shared" ca="1" si="19"/>
        <v>6.8587828226963508</v>
      </c>
      <c r="X149" s="12">
        <f t="shared" ca="1" si="19"/>
        <v>1.6020784763175715</v>
      </c>
      <c r="Y149" s="12">
        <f t="shared" ca="1" si="19"/>
        <v>1.4624806530291996</v>
      </c>
      <c r="Z149" s="12">
        <f t="shared" ca="1" si="19"/>
        <v>5.7244589832423749</v>
      </c>
      <c r="AA149" s="12">
        <f t="shared" ca="1" si="19"/>
        <v>1.7113094958212665</v>
      </c>
      <c r="AB149" s="12">
        <f t="shared" ca="1" si="19"/>
        <v>3.5424520667886665</v>
      </c>
      <c r="AC149" s="12">
        <f t="shared" ca="1" si="19"/>
        <v>0.91034262904753926</v>
      </c>
      <c r="AD149" s="12">
        <f t="shared" ca="1" si="19"/>
        <v>5.9988565596419834</v>
      </c>
      <c r="AE149" s="12">
        <f t="shared" ca="1" si="19"/>
        <v>0.73382183843709459</v>
      </c>
      <c r="AF149" s="12">
        <f t="shared" ca="1" si="19"/>
        <v>2.9819238924718263</v>
      </c>
      <c r="AG149" s="12">
        <f t="shared" ca="1" si="19"/>
        <v>0.22539034883868042</v>
      </c>
      <c r="AH149" s="12">
        <f t="shared" ca="1" si="19"/>
        <v>0.46221724643013379</v>
      </c>
    </row>
    <row r="150" spans="18:34" x14ac:dyDescent="0.2">
      <c r="R150" s="4">
        <v>42</v>
      </c>
      <c r="S150" s="12">
        <f t="shared" ca="1" si="19"/>
        <v>0.78385415352836629</v>
      </c>
      <c r="T150" s="12">
        <f t="shared" ca="1" si="19"/>
        <v>0.66797059528197522</v>
      </c>
      <c r="U150" s="12">
        <f t="shared" ca="1" si="19"/>
        <v>1.7945177007800752</v>
      </c>
      <c r="V150" s="12">
        <f t="shared" ca="1" si="19"/>
        <v>4.5421362829658207</v>
      </c>
      <c r="W150" s="12">
        <f t="shared" ca="1" si="19"/>
        <v>3.8884514747874745</v>
      </c>
      <c r="X150" s="12">
        <f t="shared" ca="1" si="19"/>
        <v>3.6123070637886925</v>
      </c>
      <c r="Y150" s="12">
        <f t="shared" ca="1" si="19"/>
        <v>2.5287444595507753</v>
      </c>
      <c r="Z150" s="12">
        <f t="shared" ca="1" si="19"/>
        <v>11.607971590908608</v>
      </c>
      <c r="AA150" s="12">
        <f t="shared" ca="1" si="19"/>
        <v>0.35125061366600863</v>
      </c>
      <c r="AB150" s="12">
        <f t="shared" ca="1" si="19"/>
        <v>1.4166669552296318</v>
      </c>
      <c r="AC150" s="12">
        <f t="shared" ca="1" si="19"/>
        <v>1.1009598058743211</v>
      </c>
      <c r="AD150" s="12">
        <f t="shared" ca="1" si="19"/>
        <v>1.4931354303148969</v>
      </c>
      <c r="AE150" s="12">
        <f t="shared" ca="1" si="19"/>
        <v>2.9852269655853241</v>
      </c>
      <c r="AF150" s="12">
        <f t="shared" ca="1" si="19"/>
        <v>2.246799719626972</v>
      </c>
      <c r="AG150" s="12">
        <f t="shared" ca="1" si="19"/>
        <v>1.109952286715284</v>
      </c>
      <c r="AH150" s="12">
        <f t="shared" ca="1" si="19"/>
        <v>2.7675535725651583</v>
      </c>
    </row>
    <row r="151" spans="18:34" x14ac:dyDescent="0.2">
      <c r="R151" s="4">
        <v>43</v>
      </c>
      <c r="S151" s="12">
        <f t="shared" ca="1" si="19"/>
        <v>7.0972410538943267</v>
      </c>
      <c r="T151" s="12">
        <f t="shared" ca="1" si="19"/>
        <v>0.729404465602013</v>
      </c>
      <c r="U151" s="12">
        <f t="shared" ca="1" si="19"/>
        <v>2.6229418598810912</v>
      </c>
      <c r="V151" s="12">
        <f t="shared" ca="1" si="19"/>
        <v>2.7824900099735395</v>
      </c>
      <c r="W151" s="12">
        <f t="shared" ca="1" si="19"/>
        <v>2.7560982408638752</v>
      </c>
      <c r="X151" s="12">
        <f t="shared" ca="1" si="19"/>
        <v>3.3975681151108628</v>
      </c>
      <c r="Y151" s="12">
        <f t="shared" ca="1" si="19"/>
        <v>1.1236267798207278</v>
      </c>
      <c r="Z151" s="12">
        <f t="shared" ca="1" si="19"/>
        <v>2.2377136111832838</v>
      </c>
      <c r="AA151" s="12">
        <f t="shared" ca="1" si="19"/>
        <v>3.9085857779738271</v>
      </c>
      <c r="AB151" s="12">
        <f t="shared" ca="1" si="19"/>
        <v>9.1410920919122187</v>
      </c>
      <c r="AC151" s="12">
        <f t="shared" ca="1" si="19"/>
        <v>4.726178923805783</v>
      </c>
      <c r="AD151" s="12">
        <f t="shared" ca="1" si="19"/>
        <v>2.9452392834047325</v>
      </c>
      <c r="AE151" s="12">
        <f t="shared" ca="1" si="19"/>
        <v>0.87731025724089851</v>
      </c>
      <c r="AF151" s="12">
        <f t="shared" ca="1" si="19"/>
        <v>1.4277618194728714</v>
      </c>
      <c r="AG151" s="12">
        <f t="shared" ca="1" si="19"/>
        <v>3.2724242495030049</v>
      </c>
      <c r="AH151" s="12">
        <f t="shared" ca="1" si="19"/>
        <v>1.104712557378271</v>
      </c>
    </row>
    <row r="152" spans="18:34" x14ac:dyDescent="0.2">
      <c r="R152" s="4">
        <v>44</v>
      </c>
      <c r="S152" s="12">
        <f t="shared" ca="1" si="19"/>
        <v>1.2351209219159969</v>
      </c>
      <c r="T152" s="12">
        <f t="shared" ca="1" si="19"/>
        <v>0.51219356532204563</v>
      </c>
      <c r="U152" s="12">
        <f t="shared" ca="1" si="19"/>
        <v>0.10953942133928445</v>
      </c>
      <c r="V152" s="12">
        <f t="shared" ca="1" si="19"/>
        <v>2.2298190428628448</v>
      </c>
      <c r="W152" s="12">
        <f t="shared" ca="1" si="19"/>
        <v>0.84530841358241082</v>
      </c>
      <c r="X152" s="12">
        <f t="shared" ca="1" si="19"/>
        <v>1.70493881496832</v>
      </c>
      <c r="Y152" s="12">
        <f t="shared" ca="1" si="19"/>
        <v>1.9524775701566444</v>
      </c>
      <c r="Z152" s="12">
        <f t="shared" ca="1" si="19"/>
        <v>2.5398490758580961</v>
      </c>
      <c r="AA152" s="12">
        <f t="shared" ca="1" si="19"/>
        <v>0.25541009402159154</v>
      </c>
      <c r="AB152" s="12">
        <f t="shared" ca="1" si="19"/>
        <v>0.18990948105817071</v>
      </c>
      <c r="AC152" s="12">
        <f t="shared" ca="1" si="19"/>
        <v>1.3152582078005342</v>
      </c>
      <c r="AD152" s="12">
        <f t="shared" ca="1" si="19"/>
        <v>4.7127531638595235</v>
      </c>
      <c r="AE152" s="12">
        <f t="shared" ca="1" si="19"/>
        <v>1.0650328668533784</v>
      </c>
      <c r="AF152" s="12">
        <f t="shared" ca="1" si="19"/>
        <v>1.4198767270155568</v>
      </c>
      <c r="AG152" s="12">
        <f t="shared" ca="1" si="19"/>
        <v>2.467420753269804</v>
      </c>
      <c r="AH152" s="12">
        <f t="shared" ca="1" si="19"/>
        <v>2.8169854484181052</v>
      </c>
    </row>
    <row r="153" spans="18:34" x14ac:dyDescent="0.2">
      <c r="R153" s="4">
        <v>45</v>
      </c>
      <c r="S153" s="12">
        <f t="shared" ca="1" si="19"/>
        <v>3.9352816978853462</v>
      </c>
      <c r="T153" s="12">
        <f t="shared" ca="1" si="19"/>
        <v>7.6002342933117468</v>
      </c>
      <c r="U153" s="12">
        <f t="shared" ca="1" si="19"/>
        <v>1.7367159655187068</v>
      </c>
      <c r="V153" s="12">
        <f t="shared" ca="1" si="19"/>
        <v>2.3288843747230539</v>
      </c>
      <c r="W153" s="12">
        <f t="shared" ca="1" si="19"/>
        <v>2.8107768393226431</v>
      </c>
      <c r="X153" s="12">
        <f t="shared" ca="1" si="19"/>
        <v>3.8663184149232843</v>
      </c>
      <c r="Y153" s="12">
        <f t="shared" ca="1" si="19"/>
        <v>2.7519554931602346</v>
      </c>
      <c r="Z153" s="12">
        <f t="shared" ca="1" si="19"/>
        <v>4.206477382780915</v>
      </c>
      <c r="AA153" s="12">
        <f t="shared" ca="1" si="19"/>
        <v>1.6431730105842679</v>
      </c>
      <c r="AB153" s="12">
        <f t="shared" ca="1" si="19"/>
        <v>1.3099555707640007</v>
      </c>
      <c r="AC153" s="12">
        <f t="shared" ca="1" si="19"/>
        <v>1.0294376793414015</v>
      </c>
      <c r="AD153" s="12">
        <f t="shared" ca="1" si="19"/>
        <v>1.4928618717236672</v>
      </c>
      <c r="AE153" s="12">
        <f t="shared" ca="1" si="19"/>
        <v>0.52100301852251207</v>
      </c>
      <c r="AF153" s="12">
        <f t="shared" ca="1" si="19"/>
        <v>3.6009508155565619</v>
      </c>
      <c r="AG153" s="12">
        <f t="shared" ca="1" si="19"/>
        <v>2.9379799840905889</v>
      </c>
      <c r="AH153" s="12">
        <f t="shared" ca="1" si="19"/>
        <v>2.663520228766286</v>
      </c>
    </row>
    <row r="154" spans="18:34" x14ac:dyDescent="0.2">
      <c r="R154" s="4">
        <v>46</v>
      </c>
      <c r="S154" s="12">
        <f t="shared" ca="1" si="19"/>
        <v>3.9646861855345104</v>
      </c>
      <c r="T154" s="12">
        <f t="shared" ca="1" si="19"/>
        <v>1.0918267539828861</v>
      </c>
      <c r="U154" s="12">
        <f t="shared" ca="1" si="19"/>
        <v>4.7810295571863213</v>
      </c>
      <c r="V154" s="12">
        <f t="shared" ca="1" si="19"/>
        <v>2.2426219759181114</v>
      </c>
      <c r="W154" s="12">
        <f t="shared" ca="1" si="19"/>
        <v>5.2905537938142055</v>
      </c>
      <c r="X154" s="12">
        <f t="shared" ca="1" si="19"/>
        <v>2.3303778280570753</v>
      </c>
      <c r="Y154" s="12">
        <f t="shared" ca="1" si="19"/>
        <v>3.1177216550040989</v>
      </c>
      <c r="Z154" s="12">
        <f t="shared" ca="1" si="19"/>
        <v>0.33499164484120431</v>
      </c>
      <c r="AA154" s="12">
        <f t="shared" ca="1" si="19"/>
        <v>0.39998747545535607</v>
      </c>
      <c r="AB154" s="12">
        <f t="shared" ca="1" si="19"/>
        <v>4.4148207738225018</v>
      </c>
      <c r="AC154" s="12">
        <f t="shared" ca="1" si="19"/>
        <v>1.3872745056352251</v>
      </c>
      <c r="AD154" s="12">
        <f t="shared" ca="1" si="19"/>
        <v>3.8207526233692954</v>
      </c>
      <c r="AE154" s="12">
        <f t="shared" ca="1" si="19"/>
        <v>0.23997901584698605</v>
      </c>
      <c r="AF154" s="12">
        <f t="shared" ca="1" si="19"/>
        <v>5.8765336189210009</v>
      </c>
      <c r="AG154" s="12">
        <f t="shared" ca="1" si="19"/>
        <v>1.1560751215702572</v>
      </c>
      <c r="AH154" s="12">
        <f t="shared" ca="1" si="19"/>
        <v>1.1364371723426361</v>
      </c>
    </row>
    <row r="155" spans="18:34" x14ac:dyDescent="0.2">
      <c r="R155" s="4">
        <v>47</v>
      </c>
      <c r="S155" s="12">
        <f t="shared" ca="1" si="19"/>
        <v>1.6152243707809202</v>
      </c>
      <c r="T155" s="12">
        <f t="shared" ca="1" si="19"/>
        <v>0.70218946563720963</v>
      </c>
      <c r="U155" s="12">
        <f t="shared" ca="1" si="19"/>
        <v>1.9214248695147711</v>
      </c>
      <c r="V155" s="12">
        <f t="shared" ca="1" si="19"/>
        <v>1.4331548063814155</v>
      </c>
      <c r="W155" s="12">
        <f t="shared" ca="1" si="19"/>
        <v>6.7157512777451878</v>
      </c>
      <c r="X155" s="12">
        <f t="shared" ca="1" si="19"/>
        <v>1.2558344637710221</v>
      </c>
      <c r="Y155" s="12">
        <f t="shared" ca="1" si="19"/>
        <v>0.70218248712953613</v>
      </c>
      <c r="Z155" s="12">
        <f t="shared" ca="1" si="19"/>
        <v>2.1415569129175962</v>
      </c>
      <c r="AA155" s="12">
        <f t="shared" ca="1" si="19"/>
        <v>1.1553203561400425</v>
      </c>
      <c r="AB155" s="12">
        <f t="shared" ca="1" si="19"/>
        <v>1.9647909610278724</v>
      </c>
      <c r="AC155" s="12">
        <f t="shared" ca="1" si="19"/>
        <v>1.5584885034951734</v>
      </c>
      <c r="AD155" s="12">
        <f t="shared" ca="1" si="19"/>
        <v>2.7611169514346483</v>
      </c>
      <c r="AE155" s="12">
        <f t="shared" ca="1" si="19"/>
        <v>3.1841325396331972</v>
      </c>
      <c r="AF155" s="12">
        <f t="shared" ca="1" si="19"/>
        <v>4.6449087401410623</v>
      </c>
      <c r="AG155" s="12">
        <f t="shared" ca="1" si="19"/>
        <v>3.1683046174744169</v>
      </c>
      <c r="AH155" s="12">
        <f t="shared" ref="T155:AH172" ca="1" si="20">_xlfn.CHISQ.INV(RAND(),3)</f>
        <v>1.5559873182858981</v>
      </c>
    </row>
    <row r="156" spans="18:34" x14ac:dyDescent="0.2">
      <c r="R156" s="4">
        <v>48</v>
      </c>
      <c r="S156" s="12">
        <f t="shared" ref="S156:S208" ca="1" si="21">_xlfn.CHISQ.INV(RAND(),3)</f>
        <v>2.9501059381706907</v>
      </c>
      <c r="T156" s="12">
        <f t="shared" ca="1" si="20"/>
        <v>1.3515394507643306</v>
      </c>
      <c r="U156" s="12">
        <f t="shared" ca="1" si="20"/>
        <v>3.5452818188830988</v>
      </c>
      <c r="V156" s="12">
        <f t="shared" ca="1" si="20"/>
        <v>0.2228246101586456</v>
      </c>
      <c r="W156" s="12">
        <f t="shared" ca="1" si="20"/>
        <v>5.0195803752974628</v>
      </c>
      <c r="X156" s="12">
        <f t="shared" ca="1" si="20"/>
        <v>1.491039945191539</v>
      </c>
      <c r="Y156" s="12">
        <f t="shared" ca="1" si="20"/>
        <v>1.5663542045178069</v>
      </c>
      <c r="Z156" s="12">
        <f t="shared" ca="1" si="20"/>
        <v>3.3941349940876036</v>
      </c>
      <c r="AA156" s="12">
        <f t="shared" ca="1" si="20"/>
        <v>4.7330936615737009</v>
      </c>
      <c r="AB156" s="12">
        <f t="shared" ca="1" si="20"/>
        <v>4.2201174936847368</v>
      </c>
      <c r="AC156" s="12">
        <f t="shared" ca="1" si="20"/>
        <v>1.8167483924936831</v>
      </c>
      <c r="AD156" s="12">
        <f t="shared" ca="1" si="20"/>
        <v>7.8840202440368268</v>
      </c>
      <c r="AE156" s="12">
        <f t="shared" ca="1" si="20"/>
        <v>6.5311495172112686</v>
      </c>
      <c r="AF156" s="12">
        <f t="shared" ca="1" si="20"/>
        <v>5.9530983868016119</v>
      </c>
      <c r="AG156" s="12">
        <f t="shared" ca="1" si="20"/>
        <v>8.3171966925636109</v>
      </c>
      <c r="AH156" s="12">
        <f t="shared" ca="1" si="20"/>
        <v>0.49452418008165749</v>
      </c>
    </row>
    <row r="157" spans="18:34" x14ac:dyDescent="0.2">
      <c r="R157" s="4">
        <v>49</v>
      </c>
      <c r="S157" s="12">
        <f t="shared" ca="1" si="21"/>
        <v>0.64701412460490659</v>
      </c>
      <c r="T157" s="12">
        <f t="shared" ca="1" si="20"/>
        <v>6.8644437790336825</v>
      </c>
      <c r="U157" s="12">
        <f t="shared" ca="1" si="20"/>
        <v>2.0441921005773218</v>
      </c>
      <c r="V157" s="12">
        <f t="shared" ca="1" si="20"/>
        <v>2.4609129368026847</v>
      </c>
      <c r="W157" s="12">
        <f t="shared" ca="1" si="20"/>
        <v>3.3370616674104139</v>
      </c>
      <c r="X157" s="12">
        <f t="shared" ca="1" si="20"/>
        <v>1.9539739986870204</v>
      </c>
      <c r="Y157" s="12">
        <f t="shared" ca="1" si="20"/>
        <v>0.9575339472911748</v>
      </c>
      <c r="Z157" s="12">
        <f t="shared" ca="1" si="20"/>
        <v>1.1254211302395305</v>
      </c>
      <c r="AA157" s="12">
        <f t="shared" ca="1" si="20"/>
        <v>7.9281558206282092</v>
      </c>
      <c r="AB157" s="12">
        <f t="shared" ca="1" si="20"/>
        <v>0.93671217384086436</v>
      </c>
      <c r="AC157" s="12">
        <f t="shared" ca="1" si="20"/>
        <v>0.84108449256581674</v>
      </c>
      <c r="AD157" s="12">
        <f t="shared" ca="1" si="20"/>
        <v>1.1650815166992239</v>
      </c>
      <c r="AE157" s="12">
        <f t="shared" ca="1" si="20"/>
        <v>2.0218199296743267</v>
      </c>
      <c r="AF157" s="12">
        <f t="shared" ca="1" si="20"/>
        <v>4.4624713786214132</v>
      </c>
      <c r="AG157" s="12">
        <f t="shared" ca="1" si="20"/>
        <v>1.6709009704453963</v>
      </c>
      <c r="AH157" s="12">
        <f t="shared" ca="1" si="20"/>
        <v>1.8055693240297959</v>
      </c>
    </row>
    <row r="158" spans="18:34" x14ac:dyDescent="0.2">
      <c r="R158" s="4">
        <v>50</v>
      </c>
      <c r="S158" s="12">
        <f t="shared" ca="1" si="21"/>
        <v>4.7933099248482565</v>
      </c>
      <c r="T158" s="12">
        <f t="shared" ca="1" si="20"/>
        <v>1.103732181558285</v>
      </c>
      <c r="U158" s="12">
        <f t="shared" ca="1" si="20"/>
        <v>0.78066703226245282</v>
      </c>
      <c r="V158" s="12">
        <f t="shared" ca="1" si="20"/>
        <v>2.7521753412317378</v>
      </c>
      <c r="W158" s="12">
        <f t="shared" ca="1" si="20"/>
        <v>4.0426058552136839</v>
      </c>
      <c r="X158" s="12">
        <f t="shared" ca="1" si="20"/>
        <v>1.1852301062275801</v>
      </c>
      <c r="Y158" s="12">
        <f t="shared" ca="1" si="20"/>
        <v>1.7270640136540583</v>
      </c>
      <c r="Z158" s="12">
        <f t="shared" ca="1" si="20"/>
        <v>1.6735906408747439</v>
      </c>
      <c r="AA158" s="12">
        <f t="shared" ca="1" si="20"/>
        <v>3.5670137437202074</v>
      </c>
      <c r="AB158" s="12">
        <f t="shared" ca="1" si="20"/>
        <v>1.5131386736051036</v>
      </c>
      <c r="AC158" s="12">
        <f t="shared" ca="1" si="20"/>
        <v>4.4430936143907918</v>
      </c>
      <c r="AD158" s="12">
        <f t="shared" ca="1" si="20"/>
        <v>2.6498805892426716</v>
      </c>
      <c r="AE158" s="12">
        <f t="shared" ca="1" si="20"/>
        <v>0.3800352924376168</v>
      </c>
      <c r="AF158" s="12">
        <f t="shared" ca="1" si="20"/>
        <v>1.705317402686132</v>
      </c>
      <c r="AG158" s="12">
        <f t="shared" ca="1" si="20"/>
        <v>1.058360856796001</v>
      </c>
      <c r="AH158" s="12">
        <f t="shared" ca="1" si="20"/>
        <v>2.5041238350303199</v>
      </c>
    </row>
    <row r="159" spans="18:34" x14ac:dyDescent="0.2">
      <c r="R159" s="4">
        <v>51</v>
      </c>
      <c r="S159" s="12">
        <f t="shared" ca="1" si="21"/>
        <v>3.7445840362504459</v>
      </c>
      <c r="T159" s="12">
        <f t="shared" ca="1" si="20"/>
        <v>2.4092550704038516</v>
      </c>
      <c r="U159" s="12">
        <f t="shared" ca="1" si="20"/>
        <v>2.3602045975972086</v>
      </c>
      <c r="V159" s="12">
        <f t="shared" ca="1" si="20"/>
        <v>1.3080017932377519</v>
      </c>
      <c r="W159" s="12">
        <f t="shared" ca="1" si="20"/>
        <v>3.8004257019310477</v>
      </c>
      <c r="X159" s="12">
        <f t="shared" ca="1" si="20"/>
        <v>0.35820390219082537</v>
      </c>
      <c r="Y159" s="12">
        <f t="shared" ca="1" si="20"/>
        <v>0.90771559112001021</v>
      </c>
      <c r="Z159" s="12">
        <f t="shared" ca="1" si="20"/>
        <v>0.58520388719872241</v>
      </c>
      <c r="AA159" s="12">
        <f t="shared" ca="1" si="20"/>
        <v>4.4732188437948581</v>
      </c>
      <c r="AB159" s="12">
        <f t="shared" ca="1" si="20"/>
        <v>1.328932609174905</v>
      </c>
      <c r="AC159" s="12">
        <f t="shared" ca="1" si="20"/>
        <v>0.87306901349404342</v>
      </c>
      <c r="AD159" s="12">
        <f t="shared" ca="1" si="20"/>
        <v>0.19118024024835389</v>
      </c>
      <c r="AE159" s="12">
        <f t="shared" ca="1" si="20"/>
        <v>2.3009938188761057</v>
      </c>
      <c r="AF159" s="12">
        <f t="shared" ca="1" si="20"/>
        <v>1.0647355850364708</v>
      </c>
      <c r="AG159" s="12">
        <f t="shared" ca="1" si="20"/>
        <v>2.1428149291455383</v>
      </c>
      <c r="AH159" s="12">
        <f t="shared" ca="1" si="20"/>
        <v>3.303006874875861</v>
      </c>
    </row>
    <row r="160" spans="18:34" x14ac:dyDescent="0.2">
      <c r="R160" s="4">
        <v>52</v>
      </c>
      <c r="S160" s="12">
        <f t="shared" ca="1" si="21"/>
        <v>1.9493168173785727</v>
      </c>
      <c r="T160" s="12">
        <f t="shared" ca="1" si="20"/>
        <v>1.4692376111619696</v>
      </c>
      <c r="U160" s="12">
        <f t="shared" ca="1" si="20"/>
        <v>3.9497486522913623</v>
      </c>
      <c r="V160" s="12">
        <f t="shared" ca="1" si="20"/>
        <v>1.5348835173357838</v>
      </c>
      <c r="W160" s="12">
        <f t="shared" ca="1" si="20"/>
        <v>11.203435169377761</v>
      </c>
      <c r="X160" s="12">
        <f t="shared" ca="1" si="20"/>
        <v>1.0341572500626015</v>
      </c>
      <c r="Y160" s="12">
        <f t="shared" ca="1" si="20"/>
        <v>10.153477476823547</v>
      </c>
      <c r="Z160" s="12">
        <f t="shared" ca="1" si="20"/>
        <v>1.205061915081082</v>
      </c>
      <c r="AA160" s="12">
        <f t="shared" ca="1" si="20"/>
        <v>0.20603788161171901</v>
      </c>
      <c r="AB160" s="12">
        <f t="shared" ca="1" si="20"/>
        <v>0.84158315208879564</v>
      </c>
      <c r="AC160" s="12">
        <f t="shared" ca="1" si="20"/>
        <v>2.370130632135143</v>
      </c>
      <c r="AD160" s="12">
        <f t="shared" ca="1" si="20"/>
        <v>4.4718334254310337</v>
      </c>
      <c r="AE160" s="12">
        <f t="shared" ca="1" si="20"/>
        <v>2.3753396202776083</v>
      </c>
      <c r="AF160" s="12">
        <f t="shared" ca="1" si="20"/>
        <v>1.0076385954949161</v>
      </c>
      <c r="AG160" s="12">
        <f t="shared" ca="1" si="20"/>
        <v>0.81573493173541156</v>
      </c>
      <c r="AH160" s="12">
        <f t="shared" ca="1" si="20"/>
        <v>8.4418361735005263</v>
      </c>
    </row>
    <row r="161" spans="18:34" x14ac:dyDescent="0.2">
      <c r="R161" s="4">
        <v>53</v>
      </c>
      <c r="S161" s="12">
        <f t="shared" ca="1" si="21"/>
        <v>1.1320454877460098</v>
      </c>
      <c r="T161" s="12">
        <f t="shared" ca="1" si="20"/>
        <v>1.9742572907274416</v>
      </c>
      <c r="U161" s="12">
        <f t="shared" ca="1" si="20"/>
        <v>2.6602069614922468</v>
      </c>
      <c r="V161" s="12">
        <f t="shared" ca="1" si="20"/>
        <v>0.29047775285976074</v>
      </c>
      <c r="W161" s="12">
        <f t="shared" ca="1" si="20"/>
        <v>2.1643632613179031</v>
      </c>
      <c r="X161" s="12">
        <f t="shared" ca="1" si="20"/>
        <v>1.134692407175721</v>
      </c>
      <c r="Y161" s="12">
        <f t="shared" ca="1" si="20"/>
        <v>2.1027771842587306</v>
      </c>
      <c r="Z161" s="12">
        <f t="shared" ca="1" si="20"/>
        <v>5.7457243183349744</v>
      </c>
      <c r="AA161" s="12">
        <f t="shared" ca="1" si="20"/>
        <v>5.8130929588581015</v>
      </c>
      <c r="AB161" s="12">
        <f t="shared" ca="1" si="20"/>
        <v>5.2064768157096903</v>
      </c>
      <c r="AC161" s="12">
        <f t="shared" ca="1" si="20"/>
        <v>2.9309716697709174</v>
      </c>
      <c r="AD161" s="12">
        <f t="shared" ca="1" si="20"/>
        <v>7.6347487263747258</v>
      </c>
      <c r="AE161" s="12">
        <f t="shared" ca="1" si="20"/>
        <v>5.1262489408942313</v>
      </c>
      <c r="AF161" s="12">
        <f t="shared" ca="1" si="20"/>
        <v>0.59903014339505711</v>
      </c>
      <c r="AG161" s="12">
        <f t="shared" ca="1" si="20"/>
        <v>0.92891927216564829</v>
      </c>
      <c r="AH161" s="12">
        <f t="shared" ca="1" si="20"/>
        <v>3.3526965880124351</v>
      </c>
    </row>
    <row r="162" spans="18:34" x14ac:dyDescent="0.2">
      <c r="R162" s="4">
        <v>54</v>
      </c>
      <c r="S162" s="12">
        <f t="shared" ca="1" si="21"/>
        <v>0.69033005340423637</v>
      </c>
      <c r="T162" s="12">
        <f t="shared" ca="1" si="20"/>
        <v>2.689426560213251</v>
      </c>
      <c r="U162" s="12">
        <f t="shared" ca="1" si="20"/>
        <v>3.548333810684416</v>
      </c>
      <c r="V162" s="12">
        <f t="shared" ca="1" si="20"/>
        <v>8.022191845389269E-2</v>
      </c>
      <c r="W162" s="12">
        <f t="shared" ca="1" si="20"/>
        <v>3.5406694487729773</v>
      </c>
      <c r="X162" s="12">
        <f t="shared" ca="1" si="20"/>
        <v>0.49829977235653239</v>
      </c>
      <c r="Y162" s="12">
        <f t="shared" ca="1" si="20"/>
        <v>4.7689954176923646</v>
      </c>
      <c r="Z162" s="12">
        <f t="shared" ca="1" si="20"/>
        <v>2.7321544428246951</v>
      </c>
      <c r="AA162" s="12">
        <f t="shared" ca="1" si="20"/>
        <v>1.6183044872697565</v>
      </c>
      <c r="AB162" s="12">
        <f t="shared" ca="1" si="20"/>
        <v>0.28614610858465223</v>
      </c>
      <c r="AC162" s="12">
        <f t="shared" ca="1" si="20"/>
        <v>0.94496648349827816</v>
      </c>
      <c r="AD162" s="12">
        <f t="shared" ca="1" si="20"/>
        <v>1.5729555423693102</v>
      </c>
      <c r="AE162" s="12">
        <f t="shared" ca="1" si="20"/>
        <v>9.2622709888091066</v>
      </c>
      <c r="AF162" s="12">
        <f t="shared" ca="1" si="20"/>
        <v>4.7810452174155291E-2</v>
      </c>
      <c r="AG162" s="12">
        <f t="shared" ca="1" si="20"/>
        <v>1.6531651617501155</v>
      </c>
      <c r="AH162" s="12">
        <f t="shared" ca="1" si="20"/>
        <v>2.436909210277566</v>
      </c>
    </row>
    <row r="163" spans="18:34" x14ac:dyDescent="0.2">
      <c r="R163" s="4">
        <v>55</v>
      </c>
      <c r="S163" s="12">
        <f t="shared" ca="1" si="21"/>
        <v>8.8727180383182809</v>
      </c>
      <c r="T163" s="12">
        <f t="shared" ca="1" si="20"/>
        <v>1.2733575516312197</v>
      </c>
      <c r="U163" s="12">
        <f t="shared" ca="1" si="20"/>
        <v>4.8564887437032924</v>
      </c>
      <c r="V163" s="12">
        <f t="shared" ca="1" si="20"/>
        <v>1.5565401689972442</v>
      </c>
      <c r="W163" s="12">
        <f t="shared" ca="1" si="20"/>
        <v>3.0920521684683471</v>
      </c>
      <c r="X163" s="12">
        <f t="shared" ca="1" si="20"/>
        <v>0.77297169255920406</v>
      </c>
      <c r="Y163" s="12">
        <f t="shared" ca="1" si="20"/>
        <v>0.35283349686251064</v>
      </c>
      <c r="Z163" s="12">
        <f t="shared" ca="1" si="20"/>
        <v>0.78381518860915311</v>
      </c>
      <c r="AA163" s="12">
        <f t="shared" ca="1" si="20"/>
        <v>1.353016049807336</v>
      </c>
      <c r="AB163" s="12">
        <f t="shared" ca="1" si="20"/>
        <v>0.74500890983244039</v>
      </c>
      <c r="AC163" s="12">
        <f t="shared" ca="1" si="20"/>
        <v>1.5884567525960136</v>
      </c>
      <c r="AD163" s="12">
        <f t="shared" ca="1" si="20"/>
        <v>4.5960979437048657</v>
      </c>
      <c r="AE163" s="12">
        <f t="shared" ca="1" si="20"/>
        <v>1.1678420207171876</v>
      </c>
      <c r="AF163" s="12">
        <f t="shared" ca="1" si="20"/>
        <v>2.683046452049425</v>
      </c>
      <c r="AG163" s="12">
        <f t="shared" ca="1" si="20"/>
        <v>3.4278251822452739</v>
      </c>
      <c r="AH163" s="12">
        <f t="shared" ca="1" si="20"/>
        <v>3.4616525937491254</v>
      </c>
    </row>
    <row r="164" spans="18:34" x14ac:dyDescent="0.2">
      <c r="R164" s="4">
        <v>56</v>
      </c>
      <c r="S164" s="12">
        <f t="shared" ca="1" si="21"/>
        <v>5.0009706851199027</v>
      </c>
      <c r="T164" s="12">
        <f t="shared" ca="1" si="20"/>
        <v>0.75734703980948259</v>
      </c>
      <c r="U164" s="12">
        <f t="shared" ca="1" si="20"/>
        <v>3.2704991881109828</v>
      </c>
      <c r="V164" s="12">
        <f t="shared" ca="1" si="20"/>
        <v>3.5807647841182519</v>
      </c>
      <c r="W164" s="12">
        <f t="shared" ca="1" si="20"/>
        <v>1.5074795593039114</v>
      </c>
      <c r="X164" s="12">
        <f t="shared" ca="1" si="20"/>
        <v>4.4200801675603572</v>
      </c>
      <c r="Y164" s="12">
        <f t="shared" ca="1" si="20"/>
        <v>4.481345869248254</v>
      </c>
      <c r="Z164" s="12">
        <f t="shared" ca="1" si="20"/>
        <v>1.3780347870759142</v>
      </c>
      <c r="AA164" s="12">
        <f t="shared" ca="1" si="20"/>
        <v>1.7307833654132116</v>
      </c>
      <c r="AB164" s="12">
        <f t="shared" ca="1" si="20"/>
        <v>0.6547325660947988</v>
      </c>
      <c r="AC164" s="12">
        <f t="shared" ca="1" si="20"/>
        <v>0.11853327914737707</v>
      </c>
      <c r="AD164" s="12">
        <f t="shared" ca="1" si="20"/>
        <v>0.64582582916641418</v>
      </c>
      <c r="AE164" s="12">
        <f t="shared" ca="1" si="20"/>
        <v>2.31024690200841</v>
      </c>
      <c r="AF164" s="12">
        <f t="shared" ca="1" si="20"/>
        <v>0.86790151919762837</v>
      </c>
      <c r="AG164" s="12">
        <f t="shared" ca="1" si="20"/>
        <v>6.2064063219891716</v>
      </c>
      <c r="AH164" s="12">
        <f t="shared" ca="1" si="20"/>
        <v>4.0353832084560413</v>
      </c>
    </row>
    <row r="165" spans="18:34" x14ac:dyDescent="0.2">
      <c r="R165" s="4">
        <v>57</v>
      </c>
      <c r="S165" s="12">
        <f t="shared" ca="1" si="21"/>
        <v>5.4489939340809714</v>
      </c>
      <c r="T165" s="12">
        <f t="shared" ca="1" si="20"/>
        <v>4.6489016688322113</v>
      </c>
      <c r="U165" s="12">
        <f t="shared" ca="1" si="20"/>
        <v>3.0378569649009162</v>
      </c>
      <c r="V165" s="12">
        <f t="shared" ca="1" si="20"/>
        <v>0.45907145599916954</v>
      </c>
      <c r="W165" s="12">
        <f t="shared" ca="1" si="20"/>
        <v>4.7369073605697292</v>
      </c>
      <c r="X165" s="12">
        <f t="shared" ca="1" si="20"/>
        <v>0.48209699831517033</v>
      </c>
      <c r="Y165" s="12">
        <f t="shared" ca="1" si="20"/>
        <v>6.46276152320796</v>
      </c>
      <c r="Z165" s="12">
        <f t="shared" ca="1" si="20"/>
        <v>2.8104649286640218</v>
      </c>
      <c r="AA165" s="12">
        <f t="shared" ca="1" si="20"/>
        <v>4.6987247504411407</v>
      </c>
      <c r="AB165" s="12">
        <f t="shared" ca="1" si="20"/>
        <v>2.246730124109257</v>
      </c>
      <c r="AC165" s="12">
        <f t="shared" ca="1" si="20"/>
        <v>11.827419516453467</v>
      </c>
      <c r="AD165" s="12">
        <f t="shared" ca="1" si="20"/>
        <v>6.1836208913821862</v>
      </c>
      <c r="AE165" s="12">
        <f t="shared" ca="1" si="20"/>
        <v>4.1684807017802443</v>
      </c>
      <c r="AF165" s="12">
        <f t="shared" ca="1" si="20"/>
        <v>2.0086074585225671</v>
      </c>
      <c r="AG165" s="12">
        <f t="shared" ca="1" si="20"/>
        <v>3.8500070949344711</v>
      </c>
      <c r="AH165" s="12">
        <f t="shared" ca="1" si="20"/>
        <v>1.8478447707575729</v>
      </c>
    </row>
    <row r="166" spans="18:34" x14ac:dyDescent="0.2">
      <c r="R166" s="4">
        <v>58</v>
      </c>
      <c r="S166" s="12">
        <f t="shared" ca="1" si="21"/>
        <v>0.88198224171912221</v>
      </c>
      <c r="T166" s="12">
        <f t="shared" ca="1" si="20"/>
        <v>1.7336521262559792</v>
      </c>
      <c r="U166" s="12">
        <f t="shared" ca="1" si="20"/>
        <v>1.7555321336459941</v>
      </c>
      <c r="V166" s="12">
        <f t="shared" ca="1" si="20"/>
        <v>3.1881000883585671</v>
      </c>
      <c r="W166" s="12">
        <f t="shared" ca="1" si="20"/>
        <v>3.2138796118119126</v>
      </c>
      <c r="X166" s="12">
        <f t="shared" ca="1" si="20"/>
        <v>4.0914529163248119</v>
      </c>
      <c r="Y166" s="12">
        <f t="shared" ca="1" si="20"/>
        <v>2.0306295728644979</v>
      </c>
      <c r="Z166" s="12">
        <f t="shared" ca="1" si="20"/>
        <v>7.6924715008774269</v>
      </c>
      <c r="AA166" s="12">
        <f t="shared" ca="1" si="20"/>
        <v>2.7627259509760425</v>
      </c>
      <c r="AB166" s="12">
        <f t="shared" ca="1" si="20"/>
        <v>2.9155748173413412</v>
      </c>
      <c r="AC166" s="12">
        <f t="shared" ca="1" si="20"/>
        <v>1.3041328954708928</v>
      </c>
      <c r="AD166" s="12">
        <f t="shared" ca="1" si="20"/>
        <v>0.39958792447769181</v>
      </c>
      <c r="AE166" s="12">
        <f t="shared" ca="1" si="20"/>
        <v>5.7336017471533491</v>
      </c>
      <c r="AF166" s="12">
        <f t="shared" ca="1" si="20"/>
        <v>4.2632678740921977</v>
      </c>
      <c r="AG166" s="12">
        <f t="shared" ca="1" si="20"/>
        <v>1.2643126942149372</v>
      </c>
      <c r="AH166" s="12">
        <f t="shared" ca="1" si="20"/>
        <v>0.92430707334299134</v>
      </c>
    </row>
    <row r="167" spans="18:34" x14ac:dyDescent="0.2">
      <c r="R167" s="4">
        <v>59</v>
      </c>
      <c r="S167" s="12">
        <f t="shared" ca="1" si="21"/>
        <v>5.3128039187660754</v>
      </c>
      <c r="T167" s="12">
        <f t="shared" ca="1" si="20"/>
        <v>7.5726919339601757</v>
      </c>
      <c r="U167" s="12">
        <f t="shared" ca="1" si="20"/>
        <v>1.8999080017687193</v>
      </c>
      <c r="V167" s="12">
        <f t="shared" ca="1" si="20"/>
        <v>3.7652065423202248</v>
      </c>
      <c r="W167" s="12">
        <f t="shared" ca="1" si="20"/>
        <v>1.9128940597277193</v>
      </c>
      <c r="X167" s="12">
        <f t="shared" ca="1" si="20"/>
        <v>1.4309435173892366</v>
      </c>
      <c r="Y167" s="12">
        <f t="shared" ca="1" si="20"/>
        <v>1.2010081875310985</v>
      </c>
      <c r="Z167" s="12">
        <f t="shared" ca="1" si="20"/>
        <v>1.5444595166901749</v>
      </c>
      <c r="AA167" s="12">
        <f t="shared" ca="1" si="20"/>
        <v>6.4711518420006984</v>
      </c>
      <c r="AB167" s="12">
        <f t="shared" ca="1" si="20"/>
        <v>1.4364267952227239</v>
      </c>
      <c r="AC167" s="12">
        <f t="shared" ca="1" si="20"/>
        <v>1.8478580608009985</v>
      </c>
      <c r="AD167" s="12">
        <f t="shared" ca="1" si="20"/>
        <v>2.1599600654274655</v>
      </c>
      <c r="AE167" s="12">
        <f t="shared" ca="1" si="20"/>
        <v>6.6126947819049189</v>
      </c>
      <c r="AF167" s="12">
        <f t="shared" ca="1" si="20"/>
        <v>2.9972324204802234</v>
      </c>
      <c r="AG167" s="12">
        <f t="shared" ca="1" si="20"/>
        <v>7.4346905231161555</v>
      </c>
      <c r="AH167" s="12">
        <f t="shared" ca="1" si="20"/>
        <v>1.9762750227435026</v>
      </c>
    </row>
    <row r="168" spans="18:34" x14ac:dyDescent="0.2">
      <c r="R168" s="4">
        <v>60</v>
      </c>
      <c r="S168" s="12">
        <f t="shared" ca="1" si="21"/>
        <v>0.92289451860044258</v>
      </c>
      <c r="T168" s="12">
        <f t="shared" ca="1" si="20"/>
        <v>3.1131568932054772</v>
      </c>
      <c r="U168" s="12">
        <f t="shared" ca="1" si="20"/>
        <v>0.62835576019195993</v>
      </c>
      <c r="V168" s="12">
        <f t="shared" ca="1" si="20"/>
        <v>2.8110921267321141</v>
      </c>
      <c r="W168" s="12">
        <f t="shared" ca="1" si="20"/>
        <v>9.1290633046147818</v>
      </c>
      <c r="X168" s="12">
        <f t="shared" ca="1" si="20"/>
        <v>0.49248547300315437</v>
      </c>
      <c r="Y168" s="12">
        <f t="shared" ca="1" si="20"/>
        <v>2.3061998555446124</v>
      </c>
      <c r="Z168" s="12">
        <f t="shared" ca="1" si="20"/>
        <v>0.86082665342906961</v>
      </c>
      <c r="AA168" s="12">
        <f t="shared" ca="1" si="20"/>
        <v>2.6158423232933918</v>
      </c>
      <c r="AB168" s="12">
        <f t="shared" ca="1" si="20"/>
        <v>2.5198523114945992</v>
      </c>
      <c r="AC168" s="12">
        <f t="shared" ca="1" si="20"/>
        <v>2.3216861865848295</v>
      </c>
      <c r="AD168" s="12">
        <f t="shared" ca="1" si="20"/>
        <v>0.78362194696913712</v>
      </c>
      <c r="AE168" s="12">
        <f t="shared" ca="1" si="20"/>
        <v>0.62697003989072941</v>
      </c>
      <c r="AF168" s="12">
        <f t="shared" ca="1" si="20"/>
        <v>4.1811355222452402</v>
      </c>
      <c r="AG168" s="12">
        <f t="shared" ca="1" si="20"/>
        <v>2.0224318730339452</v>
      </c>
      <c r="AH168" s="12">
        <f t="shared" ca="1" si="20"/>
        <v>1.5056109413432639</v>
      </c>
    </row>
    <row r="169" spans="18:34" x14ac:dyDescent="0.2">
      <c r="R169" s="4">
        <v>61</v>
      </c>
      <c r="S169" s="12">
        <f t="shared" ca="1" si="21"/>
        <v>1.7849977090841789</v>
      </c>
      <c r="T169" s="12">
        <f t="shared" ca="1" si="20"/>
        <v>0.81903943122400991</v>
      </c>
      <c r="U169" s="12">
        <f t="shared" ca="1" si="20"/>
        <v>1.4959269848611425</v>
      </c>
      <c r="V169" s="12">
        <f t="shared" ca="1" si="20"/>
        <v>1.7396121098481316</v>
      </c>
      <c r="W169" s="12">
        <f t="shared" ca="1" si="20"/>
        <v>1.9177126873152666</v>
      </c>
      <c r="X169" s="12">
        <f t="shared" ca="1" si="20"/>
        <v>1.3906707722268314</v>
      </c>
      <c r="Y169" s="12">
        <f t="shared" ca="1" si="20"/>
        <v>4.0351164553091259</v>
      </c>
      <c r="Z169" s="12">
        <f t="shared" ca="1" si="20"/>
        <v>2.9725974128098369</v>
      </c>
      <c r="AA169" s="12">
        <f t="shared" ca="1" si="20"/>
        <v>2.2662783665820392</v>
      </c>
      <c r="AB169" s="12">
        <f t="shared" ca="1" si="20"/>
        <v>2.3974910447795033</v>
      </c>
      <c r="AC169" s="12">
        <f t="shared" ca="1" si="20"/>
        <v>5.8823131324934864E-2</v>
      </c>
      <c r="AD169" s="12">
        <f t="shared" ca="1" si="20"/>
        <v>1.5748921935196112</v>
      </c>
      <c r="AE169" s="12">
        <f t="shared" ca="1" si="20"/>
        <v>0.53776834157711351</v>
      </c>
      <c r="AF169" s="12">
        <f t="shared" ca="1" si="20"/>
        <v>1.0876410171509199</v>
      </c>
      <c r="AG169" s="12">
        <f t="shared" ca="1" si="20"/>
        <v>2.6098116914053291</v>
      </c>
      <c r="AH169" s="12">
        <f t="shared" ca="1" si="20"/>
        <v>3.2566699787206339</v>
      </c>
    </row>
    <row r="170" spans="18:34" x14ac:dyDescent="0.2">
      <c r="R170" s="4">
        <v>62</v>
      </c>
      <c r="S170" s="12">
        <f t="shared" ca="1" si="21"/>
        <v>6.5523999261528321</v>
      </c>
      <c r="T170" s="12">
        <f t="shared" ca="1" si="20"/>
        <v>0.8601456967287513</v>
      </c>
      <c r="U170" s="12">
        <f t="shared" ca="1" si="20"/>
        <v>0.72673616165999555</v>
      </c>
      <c r="V170" s="12">
        <f t="shared" ca="1" si="20"/>
        <v>6.0462471115544725</v>
      </c>
      <c r="W170" s="12">
        <f t="shared" ca="1" si="20"/>
        <v>4.6792928104528286</v>
      </c>
      <c r="X170" s="12">
        <f t="shared" ca="1" si="20"/>
        <v>1.4870504763727797</v>
      </c>
      <c r="Y170" s="12">
        <f t="shared" ca="1" si="20"/>
        <v>0.36348921258783745</v>
      </c>
      <c r="Z170" s="12">
        <f t="shared" ca="1" si="20"/>
        <v>2.363627796022973</v>
      </c>
      <c r="AA170" s="12">
        <f t="shared" ca="1" si="20"/>
        <v>3.9085108541330111</v>
      </c>
      <c r="AB170" s="12">
        <f t="shared" ca="1" si="20"/>
        <v>0.44474708028174759</v>
      </c>
      <c r="AC170" s="12">
        <f t="shared" ca="1" si="20"/>
        <v>0.11284188941838016</v>
      </c>
      <c r="AD170" s="12">
        <f t="shared" ca="1" si="20"/>
        <v>2.1646073970294433</v>
      </c>
      <c r="AE170" s="12">
        <f t="shared" ca="1" si="20"/>
        <v>1.8352031207785513</v>
      </c>
      <c r="AF170" s="12">
        <f t="shared" ca="1" si="20"/>
        <v>5.3205821269852942</v>
      </c>
      <c r="AG170" s="12">
        <f t="shared" ca="1" si="20"/>
        <v>3.6255130943909757</v>
      </c>
      <c r="AH170" s="12">
        <f t="shared" ca="1" si="20"/>
        <v>6.4584464052946702</v>
      </c>
    </row>
    <row r="171" spans="18:34" x14ac:dyDescent="0.2">
      <c r="R171" s="4">
        <v>63</v>
      </c>
      <c r="S171" s="12">
        <f t="shared" ca="1" si="21"/>
        <v>2.8199314993768021</v>
      </c>
      <c r="T171" s="12">
        <f t="shared" ca="1" si="20"/>
        <v>1.3763537073038119</v>
      </c>
      <c r="U171" s="12">
        <f t="shared" ca="1" si="20"/>
        <v>3.5845722300934968</v>
      </c>
      <c r="V171" s="12">
        <f t="shared" ca="1" si="20"/>
        <v>3.8651649353741235</v>
      </c>
      <c r="W171" s="12">
        <f t="shared" ca="1" si="20"/>
        <v>5.5150703298705119</v>
      </c>
      <c r="X171" s="12">
        <f t="shared" ca="1" si="20"/>
        <v>0.53020622432362963</v>
      </c>
      <c r="Y171" s="12">
        <f t="shared" ca="1" si="20"/>
        <v>4.9030522683301756</v>
      </c>
      <c r="Z171" s="12">
        <f t="shared" ca="1" si="20"/>
        <v>0.97825510464038867</v>
      </c>
      <c r="AA171" s="12">
        <f t="shared" ca="1" si="20"/>
        <v>8.6209218365555138</v>
      </c>
      <c r="AB171" s="12">
        <f t="shared" ca="1" si="20"/>
        <v>1.0479971679242512</v>
      </c>
      <c r="AC171" s="12">
        <f t="shared" ca="1" si="20"/>
        <v>0.41582453113362655</v>
      </c>
      <c r="AD171" s="12">
        <f t="shared" ca="1" si="20"/>
        <v>0.11723907949169562</v>
      </c>
      <c r="AE171" s="12">
        <f t="shared" ca="1" si="20"/>
        <v>1.7512020934910884</v>
      </c>
      <c r="AF171" s="12">
        <f t="shared" ca="1" si="20"/>
        <v>2.0420013965718962</v>
      </c>
      <c r="AG171" s="12">
        <f t="shared" ca="1" si="20"/>
        <v>1.9967983700733989</v>
      </c>
      <c r="AH171" s="12">
        <f t="shared" ca="1" si="20"/>
        <v>1.4162529255288148</v>
      </c>
    </row>
    <row r="172" spans="18:34" x14ac:dyDescent="0.2">
      <c r="R172" s="4">
        <v>64</v>
      </c>
      <c r="S172" s="12">
        <f t="shared" ca="1" si="21"/>
        <v>6.2191822692463532</v>
      </c>
      <c r="T172" s="12">
        <f t="shared" ca="1" si="20"/>
        <v>1.0428897140264406</v>
      </c>
      <c r="U172" s="12">
        <f t="shared" ca="1" si="20"/>
        <v>5.42430695204507</v>
      </c>
      <c r="V172" s="12">
        <f t="shared" ca="1" si="20"/>
        <v>10.300999902661657</v>
      </c>
      <c r="W172" s="12">
        <f t="shared" ca="1" si="20"/>
        <v>1.0762297588460796</v>
      </c>
      <c r="X172" s="12">
        <f t="shared" ca="1" si="20"/>
        <v>1.1961347751372287</v>
      </c>
      <c r="Y172" s="12">
        <f t="shared" ca="1" si="20"/>
        <v>1.038075252779445</v>
      </c>
      <c r="Z172" s="12">
        <f t="shared" ca="1" si="20"/>
        <v>1.5823534474631777</v>
      </c>
      <c r="AA172" s="12">
        <f t="shared" ca="1" si="20"/>
        <v>2.6494763138756032</v>
      </c>
      <c r="AB172" s="12">
        <f t="shared" ca="1" si="20"/>
        <v>2.2594504805524371</v>
      </c>
      <c r="AC172" s="12">
        <f t="shared" ca="1" si="20"/>
        <v>1.1842849814734948</v>
      </c>
      <c r="AD172" s="12">
        <f t="shared" ca="1" si="20"/>
        <v>3.286056519882274</v>
      </c>
      <c r="AE172" s="12">
        <f t="shared" ca="1" si="20"/>
        <v>8.0540032753677444</v>
      </c>
      <c r="AF172" s="12">
        <f t="shared" ca="1" si="20"/>
        <v>1.3744875855526015</v>
      </c>
      <c r="AG172" s="12">
        <f t="shared" ca="1" si="20"/>
        <v>1.2641854630231741</v>
      </c>
      <c r="AH172" s="12">
        <f t="shared" ref="T172:AH189" ca="1" si="22">_xlfn.CHISQ.INV(RAND(),3)</f>
        <v>2.1344551854623197</v>
      </c>
    </row>
    <row r="173" spans="18:34" x14ac:dyDescent="0.2">
      <c r="R173" s="4">
        <v>65</v>
      </c>
      <c r="S173" s="12">
        <f t="shared" ca="1" si="21"/>
        <v>1.3741846720477664</v>
      </c>
      <c r="T173" s="12">
        <f t="shared" ca="1" si="22"/>
        <v>2.3801914963039779</v>
      </c>
      <c r="U173" s="12">
        <f t="shared" ca="1" si="22"/>
        <v>2.0508068199310441</v>
      </c>
      <c r="V173" s="12">
        <f t="shared" ca="1" si="22"/>
        <v>0.49152055434502434</v>
      </c>
      <c r="W173" s="12">
        <f t="shared" ca="1" si="22"/>
        <v>1.3443500050818704</v>
      </c>
      <c r="X173" s="12">
        <f t="shared" ca="1" si="22"/>
        <v>1.5485923429508228</v>
      </c>
      <c r="Y173" s="12">
        <f t="shared" ca="1" si="22"/>
        <v>4.8902178443406426</v>
      </c>
      <c r="Z173" s="12">
        <f t="shared" ca="1" si="22"/>
        <v>1.4368304637520291</v>
      </c>
      <c r="AA173" s="12">
        <f t="shared" ca="1" si="22"/>
        <v>5.8414972191165093</v>
      </c>
      <c r="AB173" s="12">
        <f t="shared" ca="1" si="22"/>
        <v>8.9660873487326942</v>
      </c>
      <c r="AC173" s="12">
        <f t="shared" ca="1" si="22"/>
        <v>0.66531300326900022</v>
      </c>
      <c r="AD173" s="12">
        <f t="shared" ca="1" si="22"/>
        <v>0.86895112252991369</v>
      </c>
      <c r="AE173" s="12">
        <f t="shared" ca="1" si="22"/>
        <v>3.6906526547921734</v>
      </c>
      <c r="AF173" s="12">
        <f t="shared" ca="1" si="22"/>
        <v>5.2229655835393842</v>
      </c>
      <c r="AG173" s="12">
        <f t="shared" ca="1" si="22"/>
        <v>4.7655248626863136</v>
      </c>
      <c r="AH173" s="12">
        <f t="shared" ca="1" si="22"/>
        <v>2.9907329431185561</v>
      </c>
    </row>
    <row r="174" spans="18:34" x14ac:dyDescent="0.2">
      <c r="R174" s="4">
        <v>66</v>
      </c>
      <c r="S174" s="12">
        <f t="shared" ca="1" si="21"/>
        <v>8.7692571217525455</v>
      </c>
      <c r="T174" s="12">
        <f t="shared" ca="1" si="22"/>
        <v>0.36936016248978076</v>
      </c>
      <c r="U174" s="12">
        <f t="shared" ca="1" si="22"/>
        <v>0.6795620461615508</v>
      </c>
      <c r="V174" s="12">
        <f t="shared" ca="1" si="22"/>
        <v>2.367891506759388</v>
      </c>
      <c r="W174" s="12">
        <f t="shared" ca="1" si="22"/>
        <v>8.5901570450353418E-2</v>
      </c>
      <c r="X174" s="12">
        <f t="shared" ca="1" si="22"/>
        <v>0.14287996799023472</v>
      </c>
      <c r="Y174" s="12">
        <f t="shared" ca="1" si="22"/>
        <v>2.1776371013213338</v>
      </c>
      <c r="Z174" s="12">
        <f t="shared" ca="1" si="22"/>
        <v>4.5448574743212529</v>
      </c>
      <c r="AA174" s="12">
        <f t="shared" ca="1" si="22"/>
        <v>4.8126861439228827</v>
      </c>
      <c r="AB174" s="12">
        <f t="shared" ca="1" si="22"/>
        <v>2.7665614173591013</v>
      </c>
      <c r="AC174" s="12">
        <f t="shared" ca="1" si="22"/>
        <v>2.1002152910800551</v>
      </c>
      <c r="AD174" s="12">
        <f t="shared" ca="1" si="22"/>
        <v>5.1093014801483321</v>
      </c>
      <c r="AE174" s="12">
        <f t="shared" ca="1" si="22"/>
        <v>2.634996857295576</v>
      </c>
      <c r="AF174" s="12">
        <f t="shared" ca="1" si="22"/>
        <v>1.8286795832070428</v>
      </c>
      <c r="AG174" s="12">
        <f t="shared" ca="1" si="22"/>
        <v>1.927012754691019</v>
      </c>
      <c r="AH174" s="12">
        <f t="shared" ca="1" si="22"/>
        <v>6.672444932586802</v>
      </c>
    </row>
    <row r="175" spans="18:34" x14ac:dyDescent="0.2">
      <c r="R175" s="4">
        <v>67</v>
      </c>
      <c r="S175" s="12">
        <f t="shared" ca="1" si="21"/>
        <v>2.8055425377984777</v>
      </c>
      <c r="T175" s="12">
        <f t="shared" ca="1" si="22"/>
        <v>3.404716045393144</v>
      </c>
      <c r="U175" s="12">
        <f t="shared" ca="1" si="22"/>
        <v>8.1061150366669033</v>
      </c>
      <c r="V175" s="12">
        <f t="shared" ca="1" si="22"/>
        <v>0.30703087656686179</v>
      </c>
      <c r="W175" s="12">
        <f t="shared" ca="1" si="22"/>
        <v>8.5796612867730479E-2</v>
      </c>
      <c r="X175" s="12">
        <f t="shared" ca="1" si="22"/>
        <v>4.3549315536928637</v>
      </c>
      <c r="Y175" s="12">
        <f t="shared" ca="1" si="22"/>
        <v>2.9541708495510908</v>
      </c>
      <c r="Z175" s="12">
        <f t="shared" ca="1" si="22"/>
        <v>1.0052821095756028</v>
      </c>
      <c r="AA175" s="12">
        <f t="shared" ca="1" si="22"/>
        <v>3.5450083972312476</v>
      </c>
      <c r="AB175" s="12">
        <f t="shared" ca="1" si="22"/>
        <v>4.5434137189220101</v>
      </c>
      <c r="AC175" s="12">
        <f t="shared" ca="1" si="22"/>
        <v>2.0029635456516393</v>
      </c>
      <c r="AD175" s="12">
        <f t="shared" ca="1" si="22"/>
        <v>2.6076950293571706</v>
      </c>
      <c r="AE175" s="12">
        <f t="shared" ca="1" si="22"/>
        <v>6.4908321018235933</v>
      </c>
      <c r="AF175" s="12">
        <f t="shared" ca="1" si="22"/>
        <v>6.4461189994079654E-2</v>
      </c>
      <c r="AG175" s="12">
        <f t="shared" ca="1" si="22"/>
        <v>1.9025971097769416</v>
      </c>
      <c r="AH175" s="12">
        <f t="shared" ca="1" si="22"/>
        <v>4.3056596200986998</v>
      </c>
    </row>
    <row r="176" spans="18:34" x14ac:dyDescent="0.2">
      <c r="R176" s="4">
        <v>68</v>
      </c>
      <c r="S176" s="12">
        <f t="shared" ca="1" si="21"/>
        <v>1.6394669583365513</v>
      </c>
      <c r="T176" s="12">
        <f t="shared" ca="1" si="22"/>
        <v>2.2907687748746954</v>
      </c>
      <c r="U176" s="12">
        <f t="shared" ca="1" si="22"/>
        <v>1.9889282357218379</v>
      </c>
      <c r="V176" s="12">
        <f t="shared" ca="1" si="22"/>
        <v>1.1715649202079885</v>
      </c>
      <c r="W176" s="12">
        <f t="shared" ca="1" si="22"/>
        <v>0.51923138026610816</v>
      </c>
      <c r="X176" s="12">
        <f t="shared" ca="1" si="22"/>
        <v>0.35379836440127943</v>
      </c>
      <c r="Y176" s="12">
        <f t="shared" ca="1" si="22"/>
        <v>3.3417510345857493</v>
      </c>
      <c r="Z176" s="12">
        <f t="shared" ca="1" si="22"/>
        <v>5.2949122207061947</v>
      </c>
      <c r="AA176" s="12">
        <f t="shared" ca="1" si="22"/>
        <v>3.928940604633862</v>
      </c>
      <c r="AB176" s="12">
        <f t="shared" ca="1" si="22"/>
        <v>0.76499229729309859</v>
      </c>
      <c r="AC176" s="12">
        <f t="shared" ca="1" si="22"/>
        <v>4.6009457489550458</v>
      </c>
      <c r="AD176" s="12">
        <f t="shared" ca="1" si="22"/>
        <v>2.7539132538696642</v>
      </c>
      <c r="AE176" s="12">
        <f t="shared" ca="1" si="22"/>
        <v>0.95098323860059064</v>
      </c>
      <c r="AF176" s="12">
        <f t="shared" ca="1" si="22"/>
        <v>2.4674825429085248</v>
      </c>
      <c r="AG176" s="12">
        <f t="shared" ca="1" si="22"/>
        <v>0.9695816591690557</v>
      </c>
      <c r="AH176" s="12">
        <f t="shared" ca="1" si="22"/>
        <v>5.2308638152573081</v>
      </c>
    </row>
    <row r="177" spans="18:34" x14ac:dyDescent="0.2">
      <c r="R177" s="4">
        <v>69</v>
      </c>
      <c r="S177" s="12">
        <f t="shared" ca="1" si="21"/>
        <v>4.0931862624506072</v>
      </c>
      <c r="T177" s="12">
        <f t="shared" ca="1" si="22"/>
        <v>2.2288327626548767</v>
      </c>
      <c r="U177" s="12">
        <f t="shared" ca="1" si="22"/>
        <v>1.4514668982821215</v>
      </c>
      <c r="V177" s="12">
        <f t="shared" ca="1" si="22"/>
        <v>1.0484462853776386</v>
      </c>
      <c r="W177" s="12">
        <f t="shared" ca="1" si="22"/>
        <v>0.88024307382928857</v>
      </c>
      <c r="X177" s="12">
        <f t="shared" ca="1" si="22"/>
        <v>6.8945231170891335</v>
      </c>
      <c r="Y177" s="12">
        <f t="shared" ca="1" si="22"/>
        <v>1.208073576738308</v>
      </c>
      <c r="Z177" s="12">
        <f t="shared" ca="1" si="22"/>
        <v>3.4092196742978897</v>
      </c>
      <c r="AA177" s="12">
        <f t="shared" ca="1" si="22"/>
        <v>8.6093550050195198</v>
      </c>
      <c r="AB177" s="12">
        <f t="shared" ca="1" si="22"/>
        <v>2.4114294428242955</v>
      </c>
      <c r="AC177" s="12">
        <f t="shared" ca="1" si="22"/>
        <v>5.177685660641707</v>
      </c>
      <c r="AD177" s="12">
        <f t="shared" ca="1" si="22"/>
        <v>0.34530383627556815</v>
      </c>
      <c r="AE177" s="12">
        <f t="shared" ca="1" si="22"/>
        <v>3.7642909033948526</v>
      </c>
      <c r="AF177" s="12">
        <f t="shared" ca="1" si="22"/>
        <v>3.983292030769245</v>
      </c>
      <c r="AG177" s="12">
        <f t="shared" ca="1" si="22"/>
        <v>2.6403856833466137</v>
      </c>
      <c r="AH177" s="12">
        <f t="shared" ca="1" si="22"/>
        <v>4.9267483465051685</v>
      </c>
    </row>
    <row r="178" spans="18:34" x14ac:dyDescent="0.2">
      <c r="R178" s="4">
        <v>70</v>
      </c>
      <c r="S178" s="12">
        <f t="shared" ca="1" si="21"/>
        <v>1.3359865783442428</v>
      </c>
      <c r="T178" s="12">
        <f t="shared" ca="1" si="22"/>
        <v>2.2148554884822489</v>
      </c>
      <c r="U178" s="12">
        <f t="shared" ca="1" si="22"/>
        <v>0.26551206288106655</v>
      </c>
      <c r="V178" s="12">
        <f t="shared" ca="1" si="22"/>
        <v>4.7908848220094855</v>
      </c>
      <c r="W178" s="12">
        <f t="shared" ca="1" si="22"/>
        <v>0.35022264026075489</v>
      </c>
      <c r="X178" s="12">
        <f t="shared" ca="1" si="22"/>
        <v>1.3041269682870571</v>
      </c>
      <c r="Y178" s="12">
        <f t="shared" ca="1" si="22"/>
        <v>8.8481852789816564</v>
      </c>
      <c r="Z178" s="12">
        <f t="shared" ca="1" si="22"/>
        <v>3.3867260739138829</v>
      </c>
      <c r="AA178" s="12">
        <f t="shared" ca="1" si="22"/>
        <v>0.96243471645660039</v>
      </c>
      <c r="AB178" s="12">
        <f t="shared" ca="1" si="22"/>
        <v>6.1069628761469197</v>
      </c>
      <c r="AC178" s="12">
        <f t="shared" ca="1" si="22"/>
        <v>1.3120803970514008</v>
      </c>
      <c r="AD178" s="12">
        <f t="shared" ca="1" si="22"/>
        <v>0.74955472075717033</v>
      </c>
      <c r="AE178" s="12">
        <f t="shared" ca="1" si="22"/>
        <v>4.4683652550051836</v>
      </c>
      <c r="AF178" s="12">
        <f t="shared" ca="1" si="22"/>
        <v>2.8176927665815099</v>
      </c>
      <c r="AG178" s="12">
        <f t="shared" ca="1" si="22"/>
        <v>2.1755070773528842</v>
      </c>
      <c r="AH178" s="12">
        <f t="shared" ca="1" si="22"/>
        <v>2.5755366106403139</v>
      </c>
    </row>
    <row r="179" spans="18:34" x14ac:dyDescent="0.2">
      <c r="R179" s="4">
        <v>71</v>
      </c>
      <c r="S179" s="12">
        <f t="shared" ca="1" si="21"/>
        <v>0.95577342155608558</v>
      </c>
      <c r="T179" s="12">
        <f t="shared" ca="1" si="22"/>
        <v>3.9624501088349584</v>
      </c>
      <c r="U179" s="12">
        <f t="shared" ca="1" si="22"/>
        <v>3.4717234828116199</v>
      </c>
      <c r="V179" s="12">
        <f t="shared" ca="1" si="22"/>
        <v>1.8765353060814196</v>
      </c>
      <c r="W179" s="12">
        <f t="shared" ca="1" si="22"/>
        <v>0.25988080248331913</v>
      </c>
      <c r="X179" s="12">
        <f t="shared" ca="1" si="22"/>
        <v>1.9582554596850656</v>
      </c>
      <c r="Y179" s="12">
        <f t="shared" ca="1" si="22"/>
        <v>2.3233229780936573</v>
      </c>
      <c r="Z179" s="12">
        <f t="shared" ca="1" si="22"/>
        <v>3.6417797158504235</v>
      </c>
      <c r="AA179" s="12">
        <f t="shared" ca="1" si="22"/>
        <v>3.7968372824801704</v>
      </c>
      <c r="AB179" s="12">
        <f t="shared" ca="1" si="22"/>
        <v>0.95118398005187776</v>
      </c>
      <c r="AC179" s="12">
        <f t="shared" ca="1" si="22"/>
        <v>1.6154981773083072</v>
      </c>
      <c r="AD179" s="12">
        <f t="shared" ca="1" si="22"/>
        <v>1.3143771833964593</v>
      </c>
      <c r="AE179" s="12">
        <f t="shared" ca="1" si="22"/>
        <v>7.8635277848636074</v>
      </c>
      <c r="AF179" s="12">
        <f t="shared" ca="1" si="22"/>
        <v>3.0206045017536156</v>
      </c>
      <c r="AG179" s="12">
        <f t="shared" ca="1" si="22"/>
        <v>3.4935161436974003</v>
      </c>
      <c r="AH179" s="12">
        <f t="shared" ca="1" si="22"/>
        <v>0.84041809696728009</v>
      </c>
    </row>
    <row r="180" spans="18:34" x14ac:dyDescent="0.2">
      <c r="R180" s="4">
        <v>72</v>
      </c>
      <c r="S180" s="12">
        <f t="shared" ca="1" si="21"/>
        <v>1.6836923334721292</v>
      </c>
      <c r="T180" s="12">
        <f t="shared" ca="1" si="22"/>
        <v>5.0171254570966619</v>
      </c>
      <c r="U180" s="12">
        <f t="shared" ca="1" si="22"/>
        <v>2.0169578722197357</v>
      </c>
      <c r="V180" s="12">
        <f t="shared" ca="1" si="22"/>
        <v>3.9925904277879254</v>
      </c>
      <c r="W180" s="12">
        <f t="shared" ca="1" si="22"/>
        <v>1.1052077305686805</v>
      </c>
      <c r="X180" s="12">
        <f t="shared" ca="1" si="22"/>
        <v>2.5133855333534902</v>
      </c>
      <c r="Y180" s="12">
        <f t="shared" ca="1" si="22"/>
        <v>0.97125498018827661</v>
      </c>
      <c r="Z180" s="12">
        <f t="shared" ca="1" si="22"/>
        <v>0.70402855188205471</v>
      </c>
      <c r="AA180" s="12">
        <f t="shared" ca="1" si="22"/>
        <v>14.427768470862059</v>
      </c>
      <c r="AB180" s="12">
        <f t="shared" ca="1" si="22"/>
        <v>3.0643937216807644</v>
      </c>
      <c r="AC180" s="12">
        <f t="shared" ca="1" si="22"/>
        <v>2.5244050361989352</v>
      </c>
      <c r="AD180" s="12">
        <f t="shared" ca="1" si="22"/>
        <v>2.8421122966909884</v>
      </c>
      <c r="AE180" s="12">
        <f t="shared" ca="1" si="22"/>
        <v>5.1118230725226752</v>
      </c>
      <c r="AF180" s="12">
        <f t="shared" ca="1" si="22"/>
        <v>8.317684545296478</v>
      </c>
      <c r="AG180" s="12">
        <f t="shared" ca="1" si="22"/>
        <v>1.0610319966743926</v>
      </c>
      <c r="AH180" s="12">
        <f t="shared" ca="1" si="22"/>
        <v>4.2745745140930689</v>
      </c>
    </row>
    <row r="181" spans="18:34" x14ac:dyDescent="0.2">
      <c r="R181" s="4">
        <v>73</v>
      </c>
      <c r="S181" s="12">
        <f t="shared" ca="1" si="21"/>
        <v>9.919482333738646</v>
      </c>
      <c r="T181" s="12">
        <f t="shared" ca="1" si="22"/>
        <v>0.6178038163073003</v>
      </c>
      <c r="U181" s="12">
        <f t="shared" ca="1" si="22"/>
        <v>2.2561976609735548</v>
      </c>
      <c r="V181" s="12">
        <f t="shared" ca="1" si="22"/>
        <v>0.20978043375855052</v>
      </c>
      <c r="W181" s="12">
        <f t="shared" ca="1" si="22"/>
        <v>2.8385125387255177</v>
      </c>
      <c r="X181" s="12">
        <f t="shared" ca="1" si="22"/>
        <v>15.712749390548659</v>
      </c>
      <c r="Y181" s="12">
        <f t="shared" ca="1" si="22"/>
        <v>2.6037321799178237</v>
      </c>
      <c r="Z181" s="12">
        <f t="shared" ca="1" si="22"/>
        <v>0.16367274513443908</v>
      </c>
      <c r="AA181" s="12">
        <f t="shared" ca="1" si="22"/>
        <v>3.432643678641349</v>
      </c>
      <c r="AB181" s="12">
        <f t="shared" ca="1" si="22"/>
        <v>8.2568599107327572</v>
      </c>
      <c r="AC181" s="12">
        <f t="shared" ca="1" si="22"/>
        <v>3.0282350710822912</v>
      </c>
      <c r="AD181" s="12">
        <f t="shared" ca="1" si="22"/>
        <v>0.66536667814022044</v>
      </c>
      <c r="AE181" s="12">
        <f t="shared" ca="1" si="22"/>
        <v>0.41939834182725466</v>
      </c>
      <c r="AF181" s="12">
        <f t="shared" ca="1" si="22"/>
        <v>1.253443067813774</v>
      </c>
      <c r="AG181" s="12">
        <f t="shared" ca="1" si="22"/>
        <v>8.7988606585415212</v>
      </c>
      <c r="AH181" s="12">
        <f t="shared" ca="1" si="22"/>
        <v>2.4671109364887998</v>
      </c>
    </row>
    <row r="182" spans="18:34" x14ac:dyDescent="0.2">
      <c r="R182" s="4">
        <v>74</v>
      </c>
      <c r="S182" s="12">
        <f t="shared" ca="1" si="21"/>
        <v>7.1171151367058023</v>
      </c>
      <c r="T182" s="12">
        <f t="shared" ca="1" si="22"/>
        <v>9.3000534931231975</v>
      </c>
      <c r="U182" s="12">
        <f t="shared" ca="1" si="22"/>
        <v>1.5819626115937571</v>
      </c>
      <c r="V182" s="12">
        <f t="shared" ca="1" si="22"/>
        <v>5.81936058840457</v>
      </c>
      <c r="W182" s="12">
        <f t="shared" ca="1" si="22"/>
        <v>7.054206530338794</v>
      </c>
      <c r="X182" s="12">
        <f t="shared" ca="1" si="22"/>
        <v>2.8528988731752953</v>
      </c>
      <c r="Y182" s="12">
        <f t="shared" ca="1" si="22"/>
        <v>4.5782334108789904</v>
      </c>
      <c r="Z182" s="12">
        <f t="shared" ca="1" si="22"/>
        <v>2.5769636091935468</v>
      </c>
      <c r="AA182" s="12">
        <f t="shared" ca="1" si="22"/>
        <v>1.3123017011457938</v>
      </c>
      <c r="AB182" s="12">
        <f t="shared" ca="1" si="22"/>
        <v>1.3283789662313976</v>
      </c>
      <c r="AC182" s="12">
        <f t="shared" ca="1" si="22"/>
        <v>5.3553353473470455</v>
      </c>
      <c r="AD182" s="12">
        <f t="shared" ca="1" si="22"/>
        <v>4.8569459763705627</v>
      </c>
      <c r="AE182" s="12">
        <f t="shared" ca="1" si="22"/>
        <v>2.3975091768585322</v>
      </c>
      <c r="AF182" s="12">
        <f t="shared" ca="1" si="22"/>
        <v>6.7375672940236324</v>
      </c>
      <c r="AG182" s="12">
        <f t="shared" ca="1" si="22"/>
        <v>1.1958099056801268</v>
      </c>
      <c r="AH182" s="12">
        <f t="shared" ca="1" si="22"/>
        <v>1.4103893702697081</v>
      </c>
    </row>
    <row r="183" spans="18:34" x14ac:dyDescent="0.2">
      <c r="R183" s="4">
        <v>75</v>
      </c>
      <c r="S183" s="12">
        <f t="shared" ca="1" si="21"/>
        <v>3.0431701316472224</v>
      </c>
      <c r="T183" s="12">
        <f t="shared" ca="1" si="22"/>
        <v>9.360425725763033</v>
      </c>
      <c r="U183" s="12">
        <f t="shared" ca="1" si="22"/>
        <v>4.2218031646452046</v>
      </c>
      <c r="V183" s="12">
        <f t="shared" ca="1" si="22"/>
        <v>1.4232008436991854</v>
      </c>
      <c r="W183" s="12">
        <f t="shared" ca="1" si="22"/>
        <v>0.37921753128502583</v>
      </c>
      <c r="X183" s="12">
        <f t="shared" ca="1" si="22"/>
        <v>2.5651757510006323</v>
      </c>
      <c r="Y183" s="12">
        <f t="shared" ca="1" si="22"/>
        <v>0.33462316451704732</v>
      </c>
      <c r="Z183" s="12">
        <f t="shared" ca="1" si="22"/>
        <v>1.5622537075848812</v>
      </c>
      <c r="AA183" s="12">
        <f t="shared" ca="1" si="22"/>
        <v>4.0547935710050629</v>
      </c>
      <c r="AB183" s="12">
        <f t="shared" ca="1" si="22"/>
        <v>2.1086840435375596</v>
      </c>
      <c r="AC183" s="12">
        <f t="shared" ca="1" si="22"/>
        <v>2.9903020908813764</v>
      </c>
      <c r="AD183" s="12">
        <f t="shared" ca="1" si="22"/>
        <v>1.871968688536306</v>
      </c>
      <c r="AE183" s="12">
        <f t="shared" ca="1" si="22"/>
        <v>1.6067475832515787</v>
      </c>
      <c r="AF183" s="12">
        <f t="shared" ca="1" si="22"/>
        <v>2.3047880459788646</v>
      </c>
      <c r="AG183" s="12">
        <f t="shared" ca="1" si="22"/>
        <v>3.1592474404048767</v>
      </c>
      <c r="AH183" s="12">
        <f t="shared" ca="1" si="22"/>
        <v>7.032010324272429</v>
      </c>
    </row>
    <row r="184" spans="18:34" x14ac:dyDescent="0.2">
      <c r="R184" s="4">
        <v>76</v>
      </c>
      <c r="S184" s="12">
        <f t="shared" ca="1" si="21"/>
        <v>1.654854685077187</v>
      </c>
      <c r="T184" s="12">
        <f t="shared" ca="1" si="22"/>
        <v>2.6516305481108629</v>
      </c>
      <c r="U184" s="12">
        <f t="shared" ca="1" si="22"/>
        <v>8.0622149236319327</v>
      </c>
      <c r="V184" s="12">
        <f t="shared" ca="1" si="22"/>
        <v>4.0601095881119385</v>
      </c>
      <c r="W184" s="12">
        <f t="shared" ca="1" si="22"/>
        <v>0.12019441566406341</v>
      </c>
      <c r="X184" s="12">
        <f t="shared" ca="1" si="22"/>
        <v>0.13868878771151799</v>
      </c>
      <c r="Y184" s="12">
        <f t="shared" ca="1" si="22"/>
        <v>0.54818029138062851</v>
      </c>
      <c r="Z184" s="12">
        <f t="shared" ca="1" si="22"/>
        <v>3.8650361734748664</v>
      </c>
      <c r="AA184" s="12">
        <f t="shared" ca="1" si="22"/>
        <v>0.74333756591821998</v>
      </c>
      <c r="AB184" s="12">
        <f t="shared" ca="1" si="22"/>
        <v>3.4341062156726467</v>
      </c>
      <c r="AC184" s="12">
        <f t="shared" ca="1" si="22"/>
        <v>1.4120283624045069</v>
      </c>
      <c r="AD184" s="12">
        <f t="shared" ca="1" si="22"/>
        <v>2.1769397468324048</v>
      </c>
      <c r="AE184" s="12">
        <f t="shared" ca="1" si="22"/>
        <v>1.0620486061832519</v>
      </c>
      <c r="AF184" s="12">
        <f t="shared" ca="1" si="22"/>
        <v>3.2316565774446944</v>
      </c>
      <c r="AG184" s="12">
        <f t="shared" ca="1" si="22"/>
        <v>5.5604503475283487</v>
      </c>
      <c r="AH184" s="12">
        <f t="shared" ca="1" si="22"/>
        <v>3.2972015944681257</v>
      </c>
    </row>
    <row r="185" spans="18:34" x14ac:dyDescent="0.2">
      <c r="R185" s="4">
        <v>77</v>
      </c>
      <c r="S185" s="12">
        <f t="shared" ca="1" si="21"/>
        <v>0.12038329139965474</v>
      </c>
      <c r="T185" s="12">
        <f t="shared" ca="1" si="22"/>
        <v>5.9059555954886891</v>
      </c>
      <c r="U185" s="12">
        <f t="shared" ca="1" si="22"/>
        <v>2.5521183695552518</v>
      </c>
      <c r="V185" s="12">
        <f t="shared" ca="1" si="22"/>
        <v>2.7659353447383439</v>
      </c>
      <c r="W185" s="12">
        <f t="shared" ca="1" si="22"/>
        <v>4.1840903905225098</v>
      </c>
      <c r="X185" s="12">
        <f t="shared" ca="1" si="22"/>
        <v>2.709712871234502</v>
      </c>
      <c r="Y185" s="12">
        <f t="shared" ca="1" si="22"/>
        <v>5.0939577205371984</v>
      </c>
      <c r="Z185" s="12">
        <f t="shared" ca="1" si="22"/>
        <v>0.37039407513789735</v>
      </c>
      <c r="AA185" s="12">
        <f t="shared" ca="1" si="22"/>
        <v>2.7665677318994768</v>
      </c>
      <c r="AB185" s="12">
        <f t="shared" ca="1" si="22"/>
        <v>3.8066336568381378</v>
      </c>
      <c r="AC185" s="12">
        <f t="shared" ca="1" si="22"/>
        <v>3.8096713372934454</v>
      </c>
      <c r="AD185" s="12">
        <f t="shared" ca="1" si="22"/>
        <v>2.6210661310187615</v>
      </c>
      <c r="AE185" s="12">
        <f t="shared" ca="1" si="22"/>
        <v>2.101133574494487</v>
      </c>
      <c r="AF185" s="12">
        <f t="shared" ca="1" si="22"/>
        <v>6.2800858411969562</v>
      </c>
      <c r="AG185" s="12">
        <f t="shared" ca="1" si="22"/>
        <v>8.5740484072896983</v>
      </c>
      <c r="AH185" s="12">
        <f t="shared" ca="1" si="22"/>
        <v>4.2176203145654085</v>
      </c>
    </row>
    <row r="186" spans="18:34" x14ac:dyDescent="0.2">
      <c r="R186" s="4">
        <v>78</v>
      </c>
      <c r="S186" s="12">
        <f t="shared" ca="1" si="21"/>
        <v>9.1562795482608266</v>
      </c>
      <c r="T186" s="12">
        <f t="shared" ca="1" si="22"/>
        <v>9.1018911532843774</v>
      </c>
      <c r="U186" s="12">
        <f t="shared" ca="1" si="22"/>
        <v>2.2818440908578017</v>
      </c>
      <c r="V186" s="12">
        <f t="shared" ca="1" si="22"/>
        <v>0.33988125093358373</v>
      </c>
      <c r="W186" s="12">
        <f t="shared" ca="1" si="22"/>
        <v>3.3126520438938236</v>
      </c>
      <c r="X186" s="12">
        <f t="shared" ca="1" si="22"/>
        <v>1.3875311117141322</v>
      </c>
      <c r="Y186" s="12">
        <f t="shared" ca="1" si="22"/>
        <v>3.4409444862417269</v>
      </c>
      <c r="Z186" s="12">
        <f t="shared" ca="1" si="22"/>
        <v>1.3826087506528595</v>
      </c>
      <c r="AA186" s="12">
        <f t="shared" ca="1" si="22"/>
        <v>7.7538526993576982</v>
      </c>
      <c r="AB186" s="12">
        <f t="shared" ca="1" si="22"/>
        <v>8.7309177068587065</v>
      </c>
      <c r="AC186" s="12">
        <f t="shared" ca="1" si="22"/>
        <v>2.2267940944235907</v>
      </c>
      <c r="AD186" s="12">
        <f t="shared" ca="1" si="22"/>
        <v>0.71134110527840155</v>
      </c>
      <c r="AE186" s="12">
        <f t="shared" ca="1" si="22"/>
        <v>2.7250327673177339</v>
      </c>
      <c r="AF186" s="12">
        <f t="shared" ca="1" si="22"/>
        <v>6.9995426589245078</v>
      </c>
      <c r="AG186" s="12">
        <f t="shared" ca="1" si="22"/>
        <v>5.1844359640271822</v>
      </c>
      <c r="AH186" s="12">
        <f t="shared" ca="1" si="22"/>
        <v>1.979946662841678</v>
      </c>
    </row>
    <row r="187" spans="18:34" x14ac:dyDescent="0.2">
      <c r="R187" s="4">
        <v>79</v>
      </c>
      <c r="S187" s="12">
        <f t="shared" ca="1" si="21"/>
        <v>7.7750055229363415</v>
      </c>
      <c r="T187" s="12">
        <f t="shared" ca="1" si="22"/>
        <v>0.40048792208431244</v>
      </c>
      <c r="U187" s="12">
        <f t="shared" ca="1" si="22"/>
        <v>2.0583090403308795</v>
      </c>
      <c r="V187" s="12">
        <f t="shared" ca="1" si="22"/>
        <v>1.3992183744562667</v>
      </c>
      <c r="W187" s="12">
        <f t="shared" ca="1" si="22"/>
        <v>2.8998451534273428</v>
      </c>
      <c r="X187" s="12">
        <f t="shared" ca="1" si="22"/>
        <v>7.3985677950244906</v>
      </c>
      <c r="Y187" s="12">
        <f t="shared" ca="1" si="22"/>
        <v>1.9459699360155083</v>
      </c>
      <c r="Z187" s="12">
        <f t="shared" ca="1" si="22"/>
        <v>5.1408643094388928</v>
      </c>
      <c r="AA187" s="12">
        <f t="shared" ca="1" si="22"/>
        <v>0.35908092502031735</v>
      </c>
      <c r="AB187" s="12">
        <f t="shared" ca="1" si="22"/>
        <v>2.7639982721069498</v>
      </c>
      <c r="AC187" s="12">
        <f t="shared" ca="1" si="22"/>
        <v>2.3549211603043738</v>
      </c>
      <c r="AD187" s="12">
        <f t="shared" ca="1" si="22"/>
        <v>6.8147222591609316</v>
      </c>
      <c r="AE187" s="12">
        <f t="shared" ca="1" si="22"/>
        <v>3.4788409976847521</v>
      </c>
      <c r="AF187" s="12">
        <f t="shared" ca="1" si="22"/>
        <v>0.4762456368912763</v>
      </c>
      <c r="AG187" s="12">
        <f t="shared" ca="1" si="22"/>
        <v>0.21784381877751052</v>
      </c>
      <c r="AH187" s="12">
        <f t="shared" ca="1" si="22"/>
        <v>1.4604797502841671</v>
      </c>
    </row>
    <row r="188" spans="18:34" x14ac:dyDescent="0.2">
      <c r="R188" s="4">
        <v>80</v>
      </c>
      <c r="S188" s="12">
        <f t="shared" ca="1" si="21"/>
        <v>0.31128146408241181</v>
      </c>
      <c r="T188" s="12">
        <f t="shared" ca="1" si="22"/>
        <v>4.9890780064088371</v>
      </c>
      <c r="U188" s="12">
        <f t="shared" ca="1" si="22"/>
        <v>2.844095791977856</v>
      </c>
      <c r="V188" s="12">
        <f t="shared" ca="1" si="22"/>
        <v>9.077195265478549</v>
      </c>
      <c r="W188" s="12">
        <f t="shared" ca="1" si="22"/>
        <v>4.4158555623104832</v>
      </c>
      <c r="X188" s="12">
        <f t="shared" ca="1" si="22"/>
        <v>0.35867065081141036</v>
      </c>
      <c r="Y188" s="12">
        <f t="shared" ca="1" si="22"/>
        <v>2.0609049827912105</v>
      </c>
      <c r="Z188" s="12">
        <f t="shared" ca="1" si="22"/>
        <v>1.2119300543849998</v>
      </c>
      <c r="AA188" s="12">
        <f t="shared" ca="1" si="22"/>
        <v>1.7331625713200716</v>
      </c>
      <c r="AB188" s="12">
        <f t="shared" ca="1" si="22"/>
        <v>1.4225875358128748</v>
      </c>
      <c r="AC188" s="12">
        <f t="shared" ca="1" si="22"/>
        <v>1.1010945465649802</v>
      </c>
      <c r="AD188" s="12">
        <f t="shared" ca="1" si="22"/>
        <v>8.8816054387102916</v>
      </c>
      <c r="AE188" s="12">
        <f t="shared" ca="1" si="22"/>
        <v>0.9177080124219531</v>
      </c>
      <c r="AF188" s="12">
        <f t="shared" ca="1" si="22"/>
        <v>11.811390269614678</v>
      </c>
      <c r="AG188" s="12">
        <f t="shared" ca="1" si="22"/>
        <v>2.985170618029346</v>
      </c>
      <c r="AH188" s="12">
        <f t="shared" ca="1" si="22"/>
        <v>6.9266147441471917</v>
      </c>
    </row>
    <row r="189" spans="18:34" x14ac:dyDescent="0.2">
      <c r="R189" s="4">
        <v>81</v>
      </c>
      <c r="S189" s="12">
        <f t="shared" ca="1" si="21"/>
        <v>2.9000628376196507</v>
      </c>
      <c r="T189" s="12">
        <f t="shared" ca="1" si="22"/>
        <v>1.8611700802236193</v>
      </c>
      <c r="U189" s="12">
        <f t="shared" ca="1" si="22"/>
        <v>2.6556501558752221</v>
      </c>
      <c r="V189" s="12">
        <f t="shared" ca="1" si="22"/>
        <v>1.8777739979116199</v>
      </c>
      <c r="W189" s="12">
        <f t="shared" ca="1" si="22"/>
        <v>3.3045806127146</v>
      </c>
      <c r="X189" s="12">
        <f t="shared" ca="1" si="22"/>
        <v>9.3375858018486166</v>
      </c>
      <c r="Y189" s="12">
        <f t="shared" ca="1" si="22"/>
        <v>2.9173978576533917</v>
      </c>
      <c r="Z189" s="12">
        <f t="shared" ca="1" si="22"/>
        <v>1.867447959301952</v>
      </c>
      <c r="AA189" s="12">
        <f t="shared" ca="1" si="22"/>
        <v>6.6982371446394815</v>
      </c>
      <c r="AB189" s="12">
        <f t="shared" ca="1" si="22"/>
        <v>1.8245570447393715</v>
      </c>
      <c r="AC189" s="12">
        <f t="shared" ca="1" si="22"/>
        <v>0.5101263919193405</v>
      </c>
      <c r="AD189" s="12">
        <f t="shared" ca="1" si="22"/>
        <v>4.8520090245046745</v>
      </c>
      <c r="AE189" s="12">
        <f t="shared" ca="1" si="22"/>
        <v>1.8150863747369701</v>
      </c>
      <c r="AF189" s="12">
        <f t="shared" ca="1" si="22"/>
        <v>0.82999615174336527</v>
      </c>
      <c r="AG189" s="12">
        <f t="shared" ca="1" si="22"/>
        <v>5.9846335148253482</v>
      </c>
      <c r="AH189" s="12">
        <f t="shared" ref="T189:AH206" ca="1" si="23">_xlfn.CHISQ.INV(RAND(),3)</f>
        <v>1.3515490169239148</v>
      </c>
    </row>
    <row r="190" spans="18:34" x14ac:dyDescent="0.2">
      <c r="R190" s="4">
        <v>82</v>
      </c>
      <c r="S190" s="12">
        <f t="shared" ca="1" si="21"/>
        <v>0.92235620591106415</v>
      </c>
      <c r="T190" s="12">
        <f t="shared" ca="1" si="23"/>
        <v>0.39411097219156987</v>
      </c>
      <c r="U190" s="12">
        <f t="shared" ca="1" si="23"/>
        <v>5.6185429108438862</v>
      </c>
      <c r="V190" s="12">
        <f t="shared" ca="1" si="23"/>
        <v>4.7165250743675111</v>
      </c>
      <c r="W190" s="12">
        <f t="shared" ca="1" si="23"/>
        <v>1.3896523855148664</v>
      </c>
      <c r="X190" s="12">
        <f t="shared" ca="1" si="23"/>
        <v>4.4455220415298262</v>
      </c>
      <c r="Y190" s="12">
        <f t="shared" ca="1" si="23"/>
        <v>0.7980516189582133</v>
      </c>
      <c r="Z190" s="12">
        <f t="shared" ca="1" si="23"/>
        <v>1.7178908899205068</v>
      </c>
      <c r="AA190" s="12">
        <f t="shared" ca="1" si="23"/>
        <v>5.0614255521310918</v>
      </c>
      <c r="AB190" s="12">
        <f t="shared" ca="1" si="23"/>
        <v>7.1541091722326842</v>
      </c>
      <c r="AC190" s="12">
        <f t="shared" ca="1" si="23"/>
        <v>4.6128548999776662</v>
      </c>
      <c r="AD190" s="12">
        <f t="shared" ca="1" si="23"/>
        <v>0.38493775303968841</v>
      </c>
      <c r="AE190" s="12">
        <f t="shared" ca="1" si="23"/>
        <v>1.7656280979222312</v>
      </c>
      <c r="AF190" s="12">
        <f t="shared" ca="1" si="23"/>
        <v>1.466276461894289</v>
      </c>
      <c r="AG190" s="12">
        <f t="shared" ca="1" si="23"/>
        <v>4.5650332211418512</v>
      </c>
      <c r="AH190" s="12">
        <f t="shared" ca="1" si="23"/>
        <v>2.1505176889697006</v>
      </c>
    </row>
    <row r="191" spans="18:34" x14ac:dyDescent="0.2">
      <c r="R191" s="4">
        <v>83</v>
      </c>
      <c r="S191" s="12">
        <f t="shared" ca="1" si="21"/>
        <v>6.7677810395126006</v>
      </c>
      <c r="T191" s="12">
        <f t="shared" ca="1" si="23"/>
        <v>1.9858103295774225</v>
      </c>
      <c r="U191" s="12">
        <f t="shared" ca="1" si="23"/>
        <v>5.0864909463070198</v>
      </c>
      <c r="V191" s="12">
        <f t="shared" ca="1" si="23"/>
        <v>3.1213200647054302</v>
      </c>
      <c r="W191" s="12">
        <f t="shared" ca="1" si="23"/>
        <v>2.1614583091318114</v>
      </c>
      <c r="X191" s="12">
        <f t="shared" ca="1" si="23"/>
        <v>0.88785307854947859</v>
      </c>
      <c r="Y191" s="12">
        <f t="shared" ca="1" si="23"/>
        <v>4.9754939842156851</v>
      </c>
      <c r="Z191" s="12">
        <f t="shared" ca="1" si="23"/>
        <v>0.57265444623925443</v>
      </c>
      <c r="AA191" s="12">
        <f t="shared" ca="1" si="23"/>
        <v>0.98352899386472159</v>
      </c>
      <c r="AB191" s="12">
        <f t="shared" ca="1" si="23"/>
        <v>0.37013167071454189</v>
      </c>
      <c r="AC191" s="12">
        <f t="shared" ca="1" si="23"/>
        <v>3.6572909411235579</v>
      </c>
      <c r="AD191" s="12">
        <f t="shared" ca="1" si="23"/>
        <v>2.5117248827342391</v>
      </c>
      <c r="AE191" s="12">
        <f t="shared" ca="1" si="23"/>
        <v>7.0602019874351916</v>
      </c>
      <c r="AF191" s="12">
        <f t="shared" ca="1" si="23"/>
        <v>0.68934200369554843</v>
      </c>
      <c r="AG191" s="12">
        <f t="shared" ca="1" si="23"/>
        <v>6.432432805718256</v>
      </c>
      <c r="AH191" s="12">
        <f t="shared" ca="1" si="23"/>
        <v>2.8096477867926057</v>
      </c>
    </row>
    <row r="192" spans="18:34" x14ac:dyDescent="0.2">
      <c r="R192" s="4">
        <v>84</v>
      </c>
      <c r="S192" s="12">
        <f t="shared" ca="1" si="21"/>
        <v>0.13438570655750395</v>
      </c>
      <c r="T192" s="12">
        <f t="shared" ca="1" si="23"/>
        <v>0.11251652360991746</v>
      </c>
      <c r="U192" s="12">
        <f t="shared" ca="1" si="23"/>
        <v>3.3611370174519193</v>
      </c>
      <c r="V192" s="12">
        <f t="shared" ca="1" si="23"/>
        <v>6.3622056001994025</v>
      </c>
      <c r="W192" s="12">
        <f t="shared" ca="1" si="23"/>
        <v>0.12993968750487445</v>
      </c>
      <c r="X192" s="12">
        <f t="shared" ca="1" si="23"/>
        <v>5.7681336716099798</v>
      </c>
      <c r="Y192" s="12">
        <f t="shared" ca="1" si="23"/>
        <v>2.5102535561730566</v>
      </c>
      <c r="Z192" s="12">
        <f t="shared" ca="1" si="23"/>
        <v>1.6982166399072345E-2</v>
      </c>
      <c r="AA192" s="12">
        <f t="shared" ca="1" si="23"/>
        <v>2.3624270450080123</v>
      </c>
      <c r="AB192" s="12">
        <f t="shared" ca="1" si="23"/>
        <v>0.9596460176905125</v>
      </c>
      <c r="AC192" s="12">
        <f t="shared" ca="1" si="23"/>
        <v>8.8442847076056417</v>
      </c>
      <c r="AD192" s="12">
        <f t="shared" ca="1" si="23"/>
        <v>4.4973890242059076</v>
      </c>
      <c r="AE192" s="12">
        <f t="shared" ca="1" si="23"/>
        <v>4.4332550613984552</v>
      </c>
      <c r="AF192" s="12">
        <f t="shared" ca="1" si="23"/>
        <v>7.7684308677201814</v>
      </c>
      <c r="AG192" s="12">
        <f t="shared" ca="1" si="23"/>
        <v>6.138454261684493E-2</v>
      </c>
      <c r="AH192" s="12">
        <f t="shared" ca="1" si="23"/>
        <v>0.12669203339255813</v>
      </c>
    </row>
    <row r="193" spans="18:34" x14ac:dyDescent="0.2">
      <c r="R193" s="4">
        <v>85</v>
      </c>
      <c r="S193" s="12">
        <f t="shared" ca="1" si="21"/>
        <v>0.82275079622610969</v>
      </c>
      <c r="T193" s="12">
        <f t="shared" ca="1" si="23"/>
        <v>4.5651201129866479</v>
      </c>
      <c r="U193" s="12">
        <f t="shared" ca="1" si="23"/>
        <v>0.4540196160625663</v>
      </c>
      <c r="V193" s="12">
        <f t="shared" ca="1" si="23"/>
        <v>1.0240502609450581</v>
      </c>
      <c r="W193" s="12">
        <f t="shared" ca="1" si="23"/>
        <v>0.51000513165248373</v>
      </c>
      <c r="X193" s="12">
        <f t="shared" ca="1" si="23"/>
        <v>1.1719243409177427</v>
      </c>
      <c r="Y193" s="12">
        <f t="shared" ca="1" si="23"/>
        <v>0.48575017185887459</v>
      </c>
      <c r="Z193" s="12">
        <f t="shared" ca="1" si="23"/>
        <v>6.8014419207974202</v>
      </c>
      <c r="AA193" s="12">
        <f t="shared" ca="1" si="23"/>
        <v>0.71336488639581641</v>
      </c>
      <c r="AB193" s="12">
        <f t="shared" ca="1" si="23"/>
        <v>1.9607178027262082</v>
      </c>
      <c r="AC193" s="12">
        <f t="shared" ca="1" si="23"/>
        <v>0.39151509770456389</v>
      </c>
      <c r="AD193" s="12">
        <f t="shared" ca="1" si="23"/>
        <v>0.29829542535856368</v>
      </c>
      <c r="AE193" s="12">
        <f t="shared" ca="1" si="23"/>
        <v>1.4221165410280194</v>
      </c>
      <c r="AF193" s="12">
        <f t="shared" ca="1" si="23"/>
        <v>3.0698600787553283</v>
      </c>
      <c r="AG193" s="12">
        <f t="shared" ca="1" si="23"/>
        <v>5.7003181238135552</v>
      </c>
      <c r="AH193" s="12">
        <f t="shared" ca="1" si="23"/>
        <v>1.3511279312740485</v>
      </c>
    </row>
    <row r="194" spans="18:34" x14ac:dyDescent="0.2">
      <c r="R194" s="4">
        <v>86</v>
      </c>
      <c r="S194" s="12">
        <f t="shared" ca="1" si="21"/>
        <v>1.2355763232957191</v>
      </c>
      <c r="T194" s="12">
        <f t="shared" ca="1" si="23"/>
        <v>0.45226029160407438</v>
      </c>
      <c r="U194" s="12">
        <f t="shared" ca="1" si="23"/>
        <v>1.1614234267089925</v>
      </c>
      <c r="V194" s="12">
        <f t="shared" ca="1" si="23"/>
        <v>3.6244586328755122</v>
      </c>
      <c r="W194" s="12">
        <f t="shared" ca="1" si="23"/>
        <v>4.9329121919216599</v>
      </c>
      <c r="X194" s="12">
        <f t="shared" ca="1" si="23"/>
        <v>1.5637541046058645</v>
      </c>
      <c r="Y194" s="12">
        <f t="shared" ca="1" si="23"/>
        <v>0.7450473048931433</v>
      </c>
      <c r="Z194" s="12">
        <f t="shared" ca="1" si="23"/>
        <v>2.2183109067403035</v>
      </c>
      <c r="AA194" s="12">
        <f t="shared" ca="1" si="23"/>
        <v>1.5737208255600141</v>
      </c>
      <c r="AB194" s="12">
        <f t="shared" ca="1" si="23"/>
        <v>0.53369348689564911</v>
      </c>
      <c r="AC194" s="12">
        <f t="shared" ca="1" si="23"/>
        <v>7.3695471137031419</v>
      </c>
      <c r="AD194" s="12">
        <f t="shared" ca="1" si="23"/>
        <v>3.306603757988285</v>
      </c>
      <c r="AE194" s="12">
        <f t="shared" ca="1" si="23"/>
        <v>2.9748027144863833</v>
      </c>
      <c r="AF194" s="12">
        <f t="shared" ca="1" si="23"/>
        <v>4.2092841028773043</v>
      </c>
      <c r="AG194" s="12">
        <f t="shared" ca="1" si="23"/>
        <v>0.81299908457640768</v>
      </c>
      <c r="AH194" s="12">
        <f t="shared" ca="1" si="23"/>
        <v>2.6402761872657394</v>
      </c>
    </row>
    <row r="195" spans="18:34" x14ac:dyDescent="0.2">
      <c r="R195" s="4">
        <v>87</v>
      </c>
      <c r="S195" s="12">
        <f t="shared" ca="1" si="21"/>
        <v>1.047063932675943</v>
      </c>
      <c r="T195" s="12">
        <f t="shared" ca="1" si="23"/>
        <v>1.5245309565041905</v>
      </c>
      <c r="U195" s="12">
        <f t="shared" ca="1" si="23"/>
        <v>3.6773875769521158</v>
      </c>
      <c r="V195" s="12">
        <f t="shared" ca="1" si="23"/>
        <v>2.9616511445155416</v>
      </c>
      <c r="W195" s="12">
        <f t="shared" ca="1" si="23"/>
        <v>5.0639939902761766</v>
      </c>
      <c r="X195" s="12">
        <f t="shared" ca="1" si="23"/>
        <v>2.953543719738446</v>
      </c>
      <c r="Y195" s="12">
        <f t="shared" ca="1" si="23"/>
        <v>4.882757210260813</v>
      </c>
      <c r="Z195" s="12">
        <f t="shared" ca="1" si="23"/>
        <v>0.59045988376142144</v>
      </c>
      <c r="AA195" s="12">
        <f t="shared" ca="1" si="23"/>
        <v>7.3597942648909687</v>
      </c>
      <c r="AB195" s="12">
        <f t="shared" ca="1" si="23"/>
        <v>1.9500947977467944</v>
      </c>
      <c r="AC195" s="12">
        <f t="shared" ca="1" si="23"/>
        <v>1.6200795853130885</v>
      </c>
      <c r="AD195" s="12">
        <f t="shared" ca="1" si="23"/>
        <v>0.33991949518388553</v>
      </c>
      <c r="AE195" s="12">
        <f t="shared" ca="1" si="23"/>
        <v>6.3012248543608482</v>
      </c>
      <c r="AF195" s="12">
        <f t="shared" ca="1" si="23"/>
        <v>0.30693534175351223</v>
      </c>
      <c r="AG195" s="12">
        <f t="shared" ca="1" si="23"/>
        <v>8.5763103239688174</v>
      </c>
      <c r="AH195" s="12">
        <f t="shared" ca="1" si="23"/>
        <v>1.0909766865580102</v>
      </c>
    </row>
    <row r="196" spans="18:34" x14ac:dyDescent="0.2">
      <c r="R196" s="4">
        <v>88</v>
      </c>
      <c r="S196" s="12">
        <f t="shared" ca="1" si="21"/>
        <v>4.1373556878173376</v>
      </c>
      <c r="T196" s="12">
        <f t="shared" ca="1" si="23"/>
        <v>0.31179382476923168</v>
      </c>
      <c r="U196" s="12">
        <f t="shared" ca="1" si="23"/>
        <v>10.848622342587975</v>
      </c>
      <c r="V196" s="12">
        <f t="shared" ca="1" si="23"/>
        <v>2.9692549196458229</v>
      </c>
      <c r="W196" s="12">
        <f t="shared" ca="1" si="23"/>
        <v>2.0278930722455639</v>
      </c>
      <c r="X196" s="12">
        <f t="shared" ca="1" si="23"/>
        <v>2.5244269598472373</v>
      </c>
      <c r="Y196" s="12">
        <f t="shared" ca="1" si="23"/>
        <v>6.9601376326971822</v>
      </c>
      <c r="Z196" s="12">
        <f t="shared" ca="1" si="23"/>
        <v>3.7848851408499922</v>
      </c>
      <c r="AA196" s="12">
        <f t="shared" ca="1" si="23"/>
        <v>0.96039753989902255</v>
      </c>
      <c r="AB196" s="12">
        <f t="shared" ca="1" si="23"/>
        <v>0.12723525220135987</v>
      </c>
      <c r="AC196" s="12">
        <f t="shared" ca="1" si="23"/>
        <v>1.5941096515461743</v>
      </c>
      <c r="AD196" s="12">
        <f t="shared" ca="1" si="23"/>
        <v>5.8152903677893359</v>
      </c>
      <c r="AE196" s="12">
        <f t="shared" ca="1" si="23"/>
        <v>0.12597279987872204</v>
      </c>
      <c r="AF196" s="12">
        <f t="shared" ca="1" si="23"/>
        <v>0.74657148119988825</v>
      </c>
      <c r="AG196" s="12">
        <f t="shared" ca="1" si="23"/>
        <v>1.5395724470048726</v>
      </c>
      <c r="AH196" s="12">
        <f t="shared" ca="1" si="23"/>
        <v>2.1887418472341493</v>
      </c>
    </row>
    <row r="197" spans="18:34" x14ac:dyDescent="0.2">
      <c r="R197" s="4">
        <v>89</v>
      </c>
      <c r="S197" s="12">
        <f t="shared" ca="1" si="21"/>
        <v>5.2943203342251977</v>
      </c>
      <c r="T197" s="12">
        <f t="shared" ca="1" si="23"/>
        <v>1.7473987628937737</v>
      </c>
      <c r="U197" s="12">
        <f t="shared" ca="1" si="23"/>
        <v>2.3336483331874014</v>
      </c>
      <c r="V197" s="12">
        <f t="shared" ca="1" si="23"/>
        <v>4.035448918227253</v>
      </c>
      <c r="W197" s="12">
        <f t="shared" ca="1" si="23"/>
        <v>5.4385399980042104</v>
      </c>
      <c r="X197" s="12">
        <f t="shared" ca="1" si="23"/>
        <v>6.0153241253212864</v>
      </c>
      <c r="Y197" s="12">
        <f t="shared" ca="1" si="23"/>
        <v>0.93171670980165278</v>
      </c>
      <c r="Z197" s="12">
        <f t="shared" ca="1" si="23"/>
        <v>5.2246453530485626</v>
      </c>
      <c r="AA197" s="12">
        <f t="shared" ca="1" si="23"/>
        <v>7.0939928227811189</v>
      </c>
      <c r="AB197" s="12">
        <f t="shared" ca="1" si="23"/>
        <v>0.10388650644655849</v>
      </c>
      <c r="AC197" s="12">
        <f t="shared" ca="1" si="23"/>
        <v>1.1935035626158546</v>
      </c>
      <c r="AD197" s="12">
        <f t="shared" ca="1" si="23"/>
        <v>2.6471798536403175</v>
      </c>
      <c r="AE197" s="12">
        <f t="shared" ca="1" si="23"/>
        <v>2.335815168843876</v>
      </c>
      <c r="AF197" s="12">
        <f t="shared" ca="1" si="23"/>
        <v>0.44353923584005867</v>
      </c>
      <c r="AG197" s="12">
        <f t="shared" ca="1" si="23"/>
        <v>4.5183175794324635</v>
      </c>
      <c r="AH197" s="12">
        <f t="shared" ca="1" si="23"/>
        <v>4.6041385110164468</v>
      </c>
    </row>
    <row r="198" spans="18:34" x14ac:dyDescent="0.2">
      <c r="R198" s="4">
        <v>90</v>
      </c>
      <c r="S198" s="12">
        <f t="shared" ca="1" si="21"/>
        <v>2.3317236016233887</v>
      </c>
      <c r="T198" s="12">
        <f t="shared" ca="1" si="23"/>
        <v>1.3322661802885742</v>
      </c>
      <c r="U198" s="12">
        <f t="shared" ca="1" si="23"/>
        <v>0.34133261613552363</v>
      </c>
      <c r="V198" s="12">
        <f t="shared" ca="1" si="23"/>
        <v>2.655868427718548</v>
      </c>
      <c r="W198" s="12">
        <f t="shared" ca="1" si="23"/>
        <v>4.737101596053825</v>
      </c>
      <c r="X198" s="12">
        <f t="shared" ca="1" si="23"/>
        <v>2.0023042379402525</v>
      </c>
      <c r="Y198" s="12">
        <f t="shared" ca="1" si="23"/>
        <v>0.38040110532896504</v>
      </c>
      <c r="Z198" s="12">
        <f t="shared" ca="1" si="23"/>
        <v>9.2817072241451086</v>
      </c>
      <c r="AA198" s="12">
        <f t="shared" ca="1" si="23"/>
        <v>5.0184578751499407</v>
      </c>
      <c r="AB198" s="12">
        <f t="shared" ca="1" si="23"/>
        <v>3.0276465986610521</v>
      </c>
      <c r="AC198" s="12">
        <f t="shared" ca="1" si="23"/>
        <v>4.1664651997502276</v>
      </c>
      <c r="AD198" s="12">
        <f t="shared" ca="1" si="23"/>
        <v>1.0221458241198975</v>
      </c>
      <c r="AE198" s="12">
        <f t="shared" ca="1" si="23"/>
        <v>0.78462592949786081</v>
      </c>
      <c r="AF198" s="12">
        <f t="shared" ca="1" si="23"/>
        <v>0.7265082466020728</v>
      </c>
      <c r="AG198" s="12">
        <f t="shared" ca="1" si="23"/>
        <v>1.0604608031839766</v>
      </c>
      <c r="AH198" s="12">
        <f t="shared" ca="1" si="23"/>
        <v>0.19772467023406054</v>
      </c>
    </row>
    <row r="199" spans="18:34" x14ac:dyDescent="0.2">
      <c r="R199" s="4">
        <v>91</v>
      </c>
      <c r="S199" s="12">
        <f t="shared" ca="1" si="21"/>
        <v>5.707355968267624</v>
      </c>
      <c r="T199" s="12">
        <f t="shared" ca="1" si="23"/>
        <v>4.2107089654390206</v>
      </c>
      <c r="U199" s="12">
        <f t="shared" ca="1" si="23"/>
        <v>3.2110374451314114</v>
      </c>
      <c r="V199" s="12">
        <f t="shared" ca="1" si="23"/>
        <v>2.0847324069812805</v>
      </c>
      <c r="W199" s="12">
        <f t="shared" ca="1" si="23"/>
        <v>7.4955909202294562</v>
      </c>
      <c r="X199" s="12">
        <f t="shared" ca="1" si="23"/>
        <v>1.0635960289231352</v>
      </c>
      <c r="Y199" s="12">
        <f t="shared" ca="1" si="23"/>
        <v>0.28556303415111084</v>
      </c>
      <c r="Z199" s="12">
        <f t="shared" ca="1" si="23"/>
        <v>1.7225431776446871</v>
      </c>
      <c r="AA199" s="12">
        <f t="shared" ca="1" si="23"/>
        <v>4.2574477230823522</v>
      </c>
      <c r="AB199" s="12">
        <f t="shared" ca="1" si="23"/>
        <v>1.7683441831077509</v>
      </c>
      <c r="AC199" s="12">
        <f t="shared" ca="1" si="23"/>
        <v>5.1110947916935041</v>
      </c>
      <c r="AD199" s="12">
        <f t="shared" ca="1" si="23"/>
        <v>0.70351108430641707</v>
      </c>
      <c r="AE199" s="12">
        <f t="shared" ca="1" si="23"/>
        <v>6.1464443386631631</v>
      </c>
      <c r="AF199" s="12">
        <f t="shared" ca="1" si="23"/>
        <v>4.7672532823385598</v>
      </c>
      <c r="AG199" s="12">
        <f t="shared" ca="1" si="23"/>
        <v>0.4496035597129151</v>
      </c>
      <c r="AH199" s="12">
        <f t="shared" ca="1" si="23"/>
        <v>4.8711027798251472</v>
      </c>
    </row>
    <row r="200" spans="18:34" x14ac:dyDescent="0.2">
      <c r="R200" s="4">
        <v>92</v>
      </c>
      <c r="S200" s="12">
        <f t="shared" ca="1" si="21"/>
        <v>0.33565664585722371</v>
      </c>
      <c r="T200" s="12">
        <f t="shared" ca="1" si="23"/>
        <v>6.141652757804974</v>
      </c>
      <c r="U200" s="12">
        <f t="shared" ca="1" si="23"/>
        <v>1.7759456260622091</v>
      </c>
      <c r="V200" s="12">
        <f t="shared" ca="1" si="23"/>
        <v>4.16283799599847</v>
      </c>
      <c r="W200" s="12">
        <f t="shared" ca="1" si="23"/>
        <v>9.7517912846117646E-2</v>
      </c>
      <c r="X200" s="12">
        <f t="shared" ca="1" si="23"/>
        <v>1.1669033383904048</v>
      </c>
      <c r="Y200" s="12">
        <f t="shared" ca="1" si="23"/>
        <v>3.2520837273408065</v>
      </c>
      <c r="Z200" s="12">
        <f t="shared" ca="1" si="23"/>
        <v>0.36802874346169506</v>
      </c>
      <c r="AA200" s="12">
        <f t="shared" ca="1" si="23"/>
        <v>3.3378493151211339</v>
      </c>
      <c r="AB200" s="12">
        <f t="shared" ca="1" si="23"/>
        <v>0.24330492830155942</v>
      </c>
      <c r="AC200" s="12">
        <f t="shared" ca="1" si="23"/>
        <v>3.3981997972959443</v>
      </c>
      <c r="AD200" s="12">
        <f t="shared" ca="1" si="23"/>
        <v>4.4391744912938496</v>
      </c>
      <c r="AE200" s="12">
        <f t="shared" ca="1" si="23"/>
        <v>1.3320395485503251</v>
      </c>
      <c r="AF200" s="12">
        <f t="shared" ca="1" si="23"/>
        <v>2.1694374351925423</v>
      </c>
      <c r="AG200" s="12">
        <f t="shared" ca="1" si="23"/>
        <v>0.3910249359557858</v>
      </c>
      <c r="AH200" s="12">
        <f t="shared" ca="1" si="23"/>
        <v>3.0075515955494936</v>
      </c>
    </row>
    <row r="201" spans="18:34" x14ac:dyDescent="0.2">
      <c r="R201" s="4">
        <v>93</v>
      </c>
      <c r="S201" s="12">
        <f t="shared" ca="1" si="21"/>
        <v>2.3867831008643905</v>
      </c>
      <c r="T201" s="12">
        <f t="shared" ca="1" si="23"/>
        <v>1.0486864867238732</v>
      </c>
      <c r="U201" s="12">
        <f t="shared" ca="1" si="23"/>
        <v>3.9117117505274748</v>
      </c>
      <c r="V201" s="12">
        <f t="shared" ca="1" si="23"/>
        <v>5.698034190131799</v>
      </c>
      <c r="W201" s="12">
        <f t="shared" ca="1" si="23"/>
        <v>5.0911102154049352</v>
      </c>
      <c r="X201" s="12">
        <f t="shared" ca="1" si="23"/>
        <v>2.4249390659456909</v>
      </c>
      <c r="Y201" s="12">
        <f t="shared" ca="1" si="23"/>
        <v>2.1059584917221548</v>
      </c>
      <c r="Z201" s="12">
        <f t="shared" ca="1" si="23"/>
        <v>1.5503028451400864</v>
      </c>
      <c r="AA201" s="12">
        <f t="shared" ca="1" si="23"/>
        <v>5.3096966685860512</v>
      </c>
      <c r="AB201" s="12">
        <f t="shared" ca="1" si="23"/>
        <v>1.9544210584378223</v>
      </c>
      <c r="AC201" s="12">
        <f t="shared" ca="1" si="23"/>
        <v>0.15251729991375179</v>
      </c>
      <c r="AD201" s="12">
        <f t="shared" ca="1" si="23"/>
        <v>2.1267312442382598</v>
      </c>
      <c r="AE201" s="12">
        <f t="shared" ca="1" si="23"/>
        <v>0.52039707899380527</v>
      </c>
      <c r="AF201" s="12">
        <f t="shared" ca="1" si="23"/>
        <v>1.6234488323731082</v>
      </c>
      <c r="AG201" s="12">
        <f t="shared" ca="1" si="23"/>
        <v>1.6311783252618353</v>
      </c>
      <c r="AH201" s="12">
        <f t="shared" ca="1" si="23"/>
        <v>8.7566813856516088</v>
      </c>
    </row>
    <row r="202" spans="18:34" x14ac:dyDescent="0.2">
      <c r="R202" s="4">
        <v>94</v>
      </c>
      <c r="S202" s="12">
        <f t="shared" ca="1" si="21"/>
        <v>0.35110694887536298</v>
      </c>
      <c r="T202" s="12">
        <f t="shared" ca="1" si="23"/>
        <v>3.0921599189482634</v>
      </c>
      <c r="U202" s="12">
        <f t="shared" ca="1" si="23"/>
        <v>1.9641627977203191</v>
      </c>
      <c r="V202" s="12">
        <f t="shared" ca="1" si="23"/>
        <v>4.3292479441535949</v>
      </c>
      <c r="W202" s="12">
        <f t="shared" ca="1" si="23"/>
        <v>3.3820304540797612</v>
      </c>
      <c r="X202" s="12">
        <f t="shared" ca="1" si="23"/>
        <v>0.73097286605985701</v>
      </c>
      <c r="Y202" s="12">
        <f t="shared" ca="1" si="23"/>
        <v>1.7421321398492905E-3</v>
      </c>
      <c r="Z202" s="12">
        <f t="shared" ca="1" si="23"/>
        <v>4.0779324592883981</v>
      </c>
      <c r="AA202" s="12">
        <f t="shared" ca="1" si="23"/>
        <v>12.663909972529989</v>
      </c>
      <c r="AB202" s="12">
        <f t="shared" ca="1" si="23"/>
        <v>7.0881910518135429</v>
      </c>
      <c r="AC202" s="12">
        <f t="shared" ca="1" si="23"/>
        <v>1.5482746098330316</v>
      </c>
      <c r="AD202" s="12">
        <f t="shared" ca="1" si="23"/>
        <v>2.3821995608474769</v>
      </c>
      <c r="AE202" s="12">
        <f t="shared" ca="1" si="23"/>
        <v>2.6508976921787841</v>
      </c>
      <c r="AF202" s="12">
        <f t="shared" ca="1" si="23"/>
        <v>5.9061012270434787</v>
      </c>
      <c r="AG202" s="12">
        <f t="shared" ca="1" si="23"/>
        <v>0.73789870607848751</v>
      </c>
      <c r="AH202" s="12">
        <f t="shared" ca="1" si="23"/>
        <v>1.2348020545629241</v>
      </c>
    </row>
    <row r="203" spans="18:34" x14ac:dyDescent="0.2">
      <c r="R203" s="4">
        <v>95</v>
      </c>
      <c r="S203" s="12">
        <f t="shared" ca="1" si="21"/>
        <v>1.1342671812787195</v>
      </c>
      <c r="T203" s="12">
        <f t="shared" ca="1" si="23"/>
        <v>6.7865261178836009</v>
      </c>
      <c r="U203" s="12">
        <f t="shared" ca="1" si="23"/>
        <v>9.2459509604646968</v>
      </c>
      <c r="V203" s="12">
        <f t="shared" ca="1" si="23"/>
        <v>1.5571956870337327</v>
      </c>
      <c r="W203" s="12">
        <f t="shared" ca="1" si="23"/>
        <v>3.6188616988648721</v>
      </c>
      <c r="X203" s="12">
        <f t="shared" ca="1" si="23"/>
        <v>4.4251929188219554</v>
      </c>
      <c r="Y203" s="12">
        <f t="shared" ca="1" si="23"/>
        <v>2.6450640852556724</v>
      </c>
      <c r="Z203" s="12">
        <f t="shared" ca="1" si="23"/>
        <v>1.5243381989803375</v>
      </c>
      <c r="AA203" s="12">
        <f t="shared" ca="1" si="23"/>
        <v>2.2417044239186188</v>
      </c>
      <c r="AB203" s="12">
        <f t="shared" ca="1" si="23"/>
        <v>0.21235855179133142</v>
      </c>
      <c r="AC203" s="12">
        <f t="shared" ca="1" si="23"/>
        <v>1.7612403827475747</v>
      </c>
      <c r="AD203" s="12">
        <f t="shared" ca="1" si="23"/>
        <v>2.4082412635618113</v>
      </c>
      <c r="AE203" s="12">
        <f t="shared" ca="1" si="23"/>
        <v>5.1129549205859366</v>
      </c>
      <c r="AF203" s="12">
        <f t="shared" ca="1" si="23"/>
        <v>1.679731446533238</v>
      </c>
      <c r="AG203" s="12">
        <f t="shared" ca="1" si="23"/>
        <v>3.8825361643011926</v>
      </c>
      <c r="AH203" s="12">
        <f t="shared" ca="1" si="23"/>
        <v>1.1660018504801679</v>
      </c>
    </row>
    <row r="204" spans="18:34" x14ac:dyDescent="0.2">
      <c r="R204" s="4">
        <v>96</v>
      </c>
      <c r="S204" s="12">
        <f t="shared" ca="1" si="21"/>
        <v>2.5269918309884365</v>
      </c>
      <c r="T204" s="12">
        <f t="shared" ca="1" si="23"/>
        <v>3.3093566232275626</v>
      </c>
      <c r="U204" s="12">
        <f t="shared" ca="1" si="23"/>
        <v>5.8344088901777766</v>
      </c>
      <c r="V204" s="12">
        <f t="shared" ca="1" si="23"/>
        <v>0.17161662099480282</v>
      </c>
      <c r="W204" s="12">
        <f t="shared" ca="1" si="23"/>
        <v>4.5366937835515078</v>
      </c>
      <c r="X204" s="12">
        <f t="shared" ca="1" si="23"/>
        <v>2.5494197856851804</v>
      </c>
      <c r="Y204" s="12">
        <f t="shared" ca="1" si="23"/>
        <v>1.2726293901450116</v>
      </c>
      <c r="Z204" s="12">
        <f t="shared" ca="1" si="23"/>
        <v>4.5263357131457909</v>
      </c>
      <c r="AA204" s="12">
        <f t="shared" ca="1" si="23"/>
        <v>0.65920441110397621</v>
      </c>
      <c r="AB204" s="12">
        <f t="shared" ca="1" si="23"/>
        <v>0.63722608534069258</v>
      </c>
      <c r="AC204" s="12">
        <f t="shared" ca="1" si="23"/>
        <v>0.96596701897428638</v>
      </c>
      <c r="AD204" s="12">
        <f t="shared" ca="1" si="23"/>
        <v>3.5069565954610851</v>
      </c>
      <c r="AE204" s="12">
        <f t="shared" ca="1" si="23"/>
        <v>3.5806779420250354</v>
      </c>
      <c r="AF204" s="12">
        <f t="shared" ca="1" si="23"/>
        <v>2.6706701679077676</v>
      </c>
      <c r="AG204" s="12">
        <f t="shared" ca="1" si="23"/>
        <v>0.9118587497205527</v>
      </c>
      <c r="AH204" s="12">
        <f t="shared" ca="1" si="23"/>
        <v>1.0581453723054137</v>
      </c>
    </row>
    <row r="205" spans="18:34" x14ac:dyDescent="0.2">
      <c r="R205" s="4">
        <v>97</v>
      </c>
      <c r="S205" s="12">
        <f t="shared" ca="1" si="21"/>
        <v>2.6750140993924023</v>
      </c>
      <c r="T205" s="12">
        <f t="shared" ca="1" si="23"/>
        <v>2.3157355287106296</v>
      </c>
      <c r="U205" s="12">
        <f t="shared" ca="1" si="23"/>
        <v>10.300493046811296</v>
      </c>
      <c r="V205" s="12">
        <f t="shared" ca="1" si="23"/>
        <v>4.9142196323155112</v>
      </c>
      <c r="W205" s="12">
        <f t="shared" ca="1" si="23"/>
        <v>0.24735281897130706</v>
      </c>
      <c r="X205" s="12">
        <f t="shared" ca="1" si="23"/>
        <v>3.4028392151894429</v>
      </c>
      <c r="Y205" s="12">
        <f t="shared" ca="1" si="23"/>
        <v>1.3444933355257309</v>
      </c>
      <c r="Z205" s="12">
        <f t="shared" ca="1" si="23"/>
        <v>0.9374636218945418</v>
      </c>
      <c r="AA205" s="12">
        <f t="shared" ca="1" si="23"/>
        <v>2.1378359775190887</v>
      </c>
      <c r="AB205" s="12">
        <f t="shared" ca="1" si="23"/>
        <v>1.5182623539548992</v>
      </c>
      <c r="AC205" s="12">
        <f t="shared" ca="1" si="23"/>
        <v>0.49701350028956204</v>
      </c>
      <c r="AD205" s="12">
        <f t="shared" ca="1" si="23"/>
        <v>1.8293468445939356</v>
      </c>
      <c r="AE205" s="12">
        <f t="shared" ca="1" si="23"/>
        <v>4.3464547377179157</v>
      </c>
      <c r="AF205" s="12">
        <f t="shared" ca="1" si="23"/>
        <v>0.82994210442369287</v>
      </c>
      <c r="AG205" s="12">
        <f t="shared" ca="1" si="23"/>
        <v>0.56860829651757361</v>
      </c>
      <c r="AH205" s="12">
        <f t="shared" ca="1" si="23"/>
        <v>2.8588853533333398</v>
      </c>
    </row>
    <row r="206" spans="18:34" x14ac:dyDescent="0.2">
      <c r="R206" s="4">
        <v>98</v>
      </c>
      <c r="S206" s="12">
        <f t="shared" ca="1" si="21"/>
        <v>1.9834183247626906</v>
      </c>
      <c r="T206" s="12">
        <f t="shared" ca="1" si="23"/>
        <v>1.5283688797906225</v>
      </c>
      <c r="U206" s="12">
        <f t="shared" ca="1" si="23"/>
        <v>3.4643631786594224</v>
      </c>
      <c r="V206" s="12">
        <f t="shared" ca="1" si="23"/>
        <v>0.68810220855035897</v>
      </c>
      <c r="W206" s="12">
        <f t="shared" ca="1" si="23"/>
        <v>0.99293413786036699</v>
      </c>
      <c r="X206" s="12">
        <f t="shared" ca="1" si="23"/>
        <v>5.3401587055268687</v>
      </c>
      <c r="Y206" s="12">
        <f t="shared" ca="1" si="23"/>
        <v>0.94246973556652192</v>
      </c>
      <c r="Z206" s="12">
        <f t="shared" ca="1" si="23"/>
        <v>7.6467343449188041</v>
      </c>
      <c r="AA206" s="12">
        <f t="shared" ca="1" si="23"/>
        <v>7.2656393357502367</v>
      </c>
      <c r="AB206" s="12">
        <f t="shared" ca="1" si="23"/>
        <v>1.8758292532214087</v>
      </c>
      <c r="AC206" s="12">
        <f t="shared" ca="1" si="23"/>
        <v>1.8681993407099378</v>
      </c>
      <c r="AD206" s="12">
        <f t="shared" ca="1" si="23"/>
        <v>3.5295086956108843</v>
      </c>
      <c r="AE206" s="12">
        <f t="shared" ca="1" si="23"/>
        <v>1.3723840418105124</v>
      </c>
      <c r="AF206" s="12">
        <f t="shared" ca="1" si="23"/>
        <v>4.3923258571672896</v>
      </c>
      <c r="AG206" s="12">
        <f t="shared" ca="1" si="23"/>
        <v>2.299045590629238</v>
      </c>
      <c r="AH206" s="12">
        <f t="shared" ref="T206:AH208" ca="1" si="24">_xlfn.CHISQ.INV(RAND(),3)</f>
        <v>1.9825909987214687</v>
      </c>
    </row>
    <row r="207" spans="18:34" x14ac:dyDescent="0.2">
      <c r="R207" s="4">
        <v>99</v>
      </c>
      <c r="S207" s="12">
        <f t="shared" ca="1" si="21"/>
        <v>1.2993509707293149</v>
      </c>
      <c r="T207" s="12">
        <f t="shared" ca="1" si="24"/>
        <v>3.1726112755092175</v>
      </c>
      <c r="U207" s="12">
        <f t="shared" ca="1" si="24"/>
        <v>4.5965310889242534</v>
      </c>
      <c r="V207" s="12">
        <f t="shared" ca="1" si="24"/>
        <v>0.53665782128436612</v>
      </c>
      <c r="W207" s="12">
        <f t="shared" ca="1" si="24"/>
        <v>3.9243942370999476</v>
      </c>
      <c r="X207" s="12">
        <f t="shared" ca="1" si="24"/>
        <v>5.5875099013358724</v>
      </c>
      <c r="Y207" s="12">
        <f t="shared" ca="1" si="24"/>
        <v>0.40506161977695054</v>
      </c>
      <c r="Z207" s="12">
        <f t="shared" ca="1" si="24"/>
        <v>3.5317709502603418</v>
      </c>
      <c r="AA207" s="12">
        <f t="shared" ca="1" si="24"/>
        <v>3.1224115867097124</v>
      </c>
      <c r="AB207" s="12">
        <f t="shared" ca="1" si="24"/>
        <v>5.223420694258472</v>
      </c>
      <c r="AC207" s="12">
        <f t="shared" ca="1" si="24"/>
        <v>13.698868435652933</v>
      </c>
      <c r="AD207" s="12">
        <f t="shared" ca="1" si="24"/>
        <v>2.0068891207656452</v>
      </c>
      <c r="AE207" s="12">
        <f t="shared" ca="1" si="24"/>
        <v>6.8390165624555772</v>
      </c>
      <c r="AF207" s="12">
        <f t="shared" ca="1" si="24"/>
        <v>2.8643715621956245</v>
      </c>
      <c r="AG207" s="12">
        <f t="shared" ca="1" si="24"/>
        <v>5.235980452780141</v>
      </c>
      <c r="AH207" s="12">
        <f t="shared" ca="1" si="24"/>
        <v>1.2962984487258518</v>
      </c>
    </row>
    <row r="208" spans="18:34" x14ac:dyDescent="0.2">
      <c r="R208" s="4">
        <v>100</v>
      </c>
      <c r="S208" s="12">
        <f t="shared" ca="1" si="21"/>
        <v>0.43034627146177179</v>
      </c>
      <c r="T208" s="12">
        <f t="shared" ca="1" si="24"/>
        <v>6.3117661315392537</v>
      </c>
      <c r="U208" s="12">
        <f t="shared" ca="1" si="24"/>
        <v>0.65683236629097619</v>
      </c>
      <c r="V208" s="12">
        <f t="shared" ca="1" si="24"/>
        <v>2.4943157208783289</v>
      </c>
      <c r="W208" s="12">
        <f t="shared" ca="1" si="24"/>
        <v>5.7518777685209308</v>
      </c>
      <c r="X208" s="12">
        <f t="shared" ca="1" si="24"/>
        <v>3.7063677144326799</v>
      </c>
      <c r="Y208" s="12">
        <f t="shared" ca="1" si="24"/>
        <v>0.93752472485357607</v>
      </c>
      <c r="Z208" s="12">
        <f t="shared" ca="1" si="24"/>
        <v>1.5859628271830075</v>
      </c>
      <c r="AA208" s="12">
        <f t="shared" ca="1" si="24"/>
        <v>13.022271374949799</v>
      </c>
      <c r="AB208" s="12">
        <f t="shared" ca="1" si="24"/>
        <v>0.81776501500687016</v>
      </c>
      <c r="AC208" s="12">
        <f t="shared" ca="1" si="24"/>
        <v>7.8204184152424761</v>
      </c>
      <c r="AD208" s="12">
        <f t="shared" ca="1" si="24"/>
        <v>2.881275948593375</v>
      </c>
      <c r="AE208" s="12">
        <f t="shared" ca="1" si="24"/>
        <v>3.5419723211983349</v>
      </c>
      <c r="AF208" s="12">
        <f t="shared" ca="1" si="24"/>
        <v>8.0430531177060089</v>
      </c>
      <c r="AG208" s="12">
        <f t="shared" ca="1" si="24"/>
        <v>2.3208835929752212</v>
      </c>
      <c r="AH208" s="12">
        <f t="shared" ca="1" si="24"/>
        <v>4.371367804734736</v>
      </c>
    </row>
  </sheetData>
  <sheetProtection sheet="1" formatCells="0" formatColumns="0" formatRows="0"/>
  <mergeCells count="5">
    <mergeCell ref="AA2:AE2"/>
    <mergeCell ref="AF2:AJ2"/>
    <mergeCell ref="S3:W3"/>
    <mergeCell ref="AA3:AE3"/>
    <mergeCell ref="AF3:AJ3"/>
  </mergeCells>
  <phoneticPr fontId="0" type="noConversion"/>
  <pageMargins left="0.75" right="0.75" top="1" bottom="1" header="0.5" footer="0.5"/>
  <pageSetup scale="87" orientation="landscape" horizontalDpi="4294967293" verticalDpi="4294967293" r:id="rId1"/>
  <headerFooter alignWithMargins="0">
    <oddFooter>&amp;LLearningStats&amp;C&amp;D&amp;RCLT Demonstration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2" sqref="G22"/>
    </sheetView>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Normal Pop</vt:lpstr>
      <vt:lpstr>Uniform Pop</vt:lpstr>
      <vt:lpstr>Skewed Pop</vt:lpstr>
      <vt:lpstr>Extra Sheet</vt:lpstr>
      <vt:lpstr>Mu</vt:lpstr>
      <vt:lpstr>'Normal Pop'!Print_Area</vt:lpstr>
      <vt:lpstr>'Skewed Pop'!Print_Area</vt:lpstr>
      <vt:lpstr>'Uniform Pop'!Print_Area</vt:lpstr>
      <vt:lpstr>Sigma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CLT Demonstration: Effect of n</dc:title>
  <dc:subject>Chapter 8 - Sampling Distributions and Estimation</dc:subject>
  <dc:creator>David P. Doane</dc:creator>
  <dc:description>Copyright (c) 2016 by McGraw-Hill.  This material is intended solely for educational use by purchasers of Doane/Seward 5e. It may not be copied or resold.</dc:description>
  <cp:lastModifiedBy>Blythe</cp:lastModifiedBy>
  <cp:lastPrinted>2013-07-12T18:44:53Z</cp:lastPrinted>
  <dcterms:created xsi:type="dcterms:W3CDTF">2006-07-26T22:26:30Z</dcterms:created>
  <dcterms:modified xsi:type="dcterms:W3CDTF">2013-10-17T14:42:12Z</dcterms:modified>
</cp:coreProperties>
</file>